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ttilasysteme-my.sharepoint.com/personal/llahaye_attila_fr/Documents/Mes documents Laure/16 - MARKETING COM DIGITAL/Chaine de valeurs/Audits/"/>
    </mc:Choice>
  </mc:AlternateContent>
  <xr:revisionPtr revIDLastSave="0" documentId="8_{D211F540-C51D-46E1-A3FF-9C703069DF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DU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1" l="1"/>
  <c r="K78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1" i="1"/>
  <c r="K61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M49" i="1" l="1"/>
  <c r="L33" i="1"/>
  <c r="M53" i="1"/>
  <c r="M41" i="1"/>
  <c r="M23" i="1"/>
  <c r="M16" i="1"/>
  <c r="M46" i="1"/>
  <c r="M58" i="1"/>
  <c r="M57" i="1"/>
  <c r="M55" i="1"/>
  <c r="M54" i="1"/>
  <c r="M38" i="1"/>
  <c r="L62" i="1"/>
  <c r="M52" i="1"/>
  <c r="K33" i="1"/>
  <c r="M30" i="1"/>
  <c r="M29" i="1"/>
  <c r="M28" i="1"/>
  <c r="M27" i="1"/>
  <c r="M26" i="1"/>
  <c r="M25" i="1"/>
  <c r="M24" i="1"/>
  <c r="M51" i="1"/>
  <c r="M50" i="1"/>
  <c r="M48" i="1"/>
  <c r="M47" i="1"/>
  <c r="M45" i="1"/>
  <c r="M44" i="1"/>
  <c r="M43" i="1"/>
  <c r="M42" i="1"/>
  <c r="M40" i="1"/>
  <c r="M39" i="1"/>
  <c r="M37" i="1"/>
  <c r="M36" i="1"/>
  <c r="M22" i="1"/>
  <c r="M21" i="1"/>
  <c r="M20" i="1"/>
  <c r="M19" i="1"/>
  <c r="M18" i="1"/>
  <c r="M17" i="1"/>
  <c r="M78" i="1"/>
  <c r="M74" i="1"/>
  <c r="M73" i="1"/>
  <c r="M72" i="1"/>
  <c r="M71" i="1"/>
  <c r="K79" i="1"/>
  <c r="M69" i="1"/>
  <c r="M68" i="1"/>
  <c r="M67" i="1"/>
  <c r="M66" i="1"/>
  <c r="M65" i="1"/>
  <c r="M61" i="1"/>
  <c r="M59" i="1"/>
  <c r="K62" i="1"/>
  <c r="M56" i="1"/>
  <c r="M32" i="1"/>
  <c r="M31" i="1"/>
  <c r="M15" i="1"/>
  <c r="M14" i="1"/>
  <c r="M13" i="1"/>
  <c r="M12" i="1"/>
  <c r="M11" i="1"/>
  <c r="M10" i="1"/>
  <c r="M9" i="1"/>
  <c r="M8" i="1"/>
  <c r="M7" i="1"/>
  <c r="M70" i="1"/>
  <c r="L79" i="1"/>
  <c r="I33" i="1" l="1"/>
  <c r="B6" i="1" s="1"/>
  <c r="I62" i="1"/>
  <c r="I79" i="1"/>
  <c r="B64" i="1" s="1"/>
  <c r="B35" i="1" l="1"/>
  <c r="I81" i="1"/>
  <c r="I86" i="1"/>
  <c r="I88" i="1" l="1"/>
  <c r="I84" i="1"/>
  <c r="I85" i="1"/>
  <c r="I87" i="1"/>
  <c r="I89" i="1"/>
  <c r="I90" i="1"/>
</calcChain>
</file>

<file path=xl/sharedStrings.xml><?xml version="1.0" encoding="utf-8"?>
<sst xmlns="http://schemas.openxmlformats.org/spreadsheetml/2006/main" count="297" uniqueCount="222">
  <si>
    <t>AUDIT PRODUCTION</t>
  </si>
  <si>
    <t xml:space="preserve">Agence :  </t>
  </si>
  <si>
    <t xml:space="preserve">Date : </t>
  </si>
  <si>
    <t>Auditeur :</t>
  </si>
  <si>
    <t xml:space="preserve">Personnes présentes : </t>
  </si>
  <si>
    <t>N°</t>
  </si>
  <si>
    <t>Thème</t>
  </si>
  <si>
    <t>Support concerné</t>
  </si>
  <si>
    <t>Point de contrôle</t>
  </si>
  <si>
    <t>Méthode de contrôle</t>
  </si>
  <si>
    <t xml:space="preserve">Risque associé </t>
  </si>
  <si>
    <t>KPI associé</t>
  </si>
  <si>
    <t>MSF associée</t>
  </si>
  <si>
    <t>Notation (0 à 3)</t>
  </si>
  <si>
    <t>Pondération
(A à 10)</t>
  </si>
  <si>
    <t>Nombre de point maximal</t>
  </si>
  <si>
    <t>Nombre de points obtenus</t>
  </si>
  <si>
    <t>Moyenne des thèmes</t>
  </si>
  <si>
    <t>Observation</t>
  </si>
  <si>
    <t>Actions à mettre en place</t>
  </si>
  <si>
    <t>Pilote</t>
  </si>
  <si>
    <t>Délai</t>
  </si>
  <si>
    <t>Pré-production</t>
  </si>
  <si>
    <t>Maîtrise technique &amp; qualité métier</t>
  </si>
  <si>
    <t>RH</t>
  </si>
  <si>
    <t>Le devis est-il directement exploitable par les équipes terrain sans complément ?</t>
  </si>
  <si>
    <t>Analyse de 3 devis récents + retour des équipes terrain</t>
  </si>
  <si>
    <t>Retour sur site, perte de temps, erreurs chantier</t>
  </si>
  <si>
    <t>Marketing</t>
  </si>
  <si>
    <t>Ressources humaines &amp; développement des compétences</t>
  </si>
  <si>
    <t>Chantier irréalisable, surcoûts, insatisfaction client</t>
  </si>
  <si>
    <t>Management &amp; pilotage de l agence</t>
  </si>
  <si>
    <t>Process interne + entretien avec franchisé</t>
  </si>
  <si>
    <t>Manque de contrôle qualité devis</t>
  </si>
  <si>
    <t>Finance</t>
  </si>
  <si>
    <t>Expérience client &amp; incarnation de la marque</t>
  </si>
  <si>
    <t>Service Technique &amp; Achats</t>
  </si>
  <si>
    <t>Sécurité</t>
  </si>
  <si>
    <t>Une analyse des risques est-elle systématiquement réalisée avant devis ?</t>
  </si>
  <si>
    <t>Vérification documentaire sur 3 chantiers</t>
  </si>
  <si>
    <t>Risque accident, responsabilité juridique</t>
  </si>
  <si>
    <t>QHSE</t>
  </si>
  <si>
    <t>Contrôle des documents + cas concret chantier</t>
  </si>
  <si>
    <t>Non-conformité réglementaire</t>
  </si>
  <si>
    <t>Informatique</t>
  </si>
  <si>
    <t>Planning vs compétences équipes</t>
  </si>
  <si>
    <t>Mauvaise qualité d’exécution</t>
  </si>
  <si>
    <t>Animation</t>
  </si>
  <si>
    <t>Existe-t-il une matrice de compétences des TTA ?</t>
  </si>
  <si>
    <t>Demande d’outil / document interne</t>
  </si>
  <si>
    <t>Dépendance à certains profils</t>
  </si>
  <si>
    <t>Developpement</t>
  </si>
  <si>
    <t>Organisation &amp; efficience opérationnelle</t>
  </si>
  <si>
    <t>Le stock minimum (les indipensables) de consommables est-il défini et suivi ?</t>
  </si>
  <si>
    <t>Visite dépôt + process de suivi</t>
  </si>
  <si>
    <t>Perte de temps dans la préparation
Manque d'anticipation dans le suivi des stocks</t>
  </si>
  <si>
    <t>Les équipes partent-elles toujours avec le matériel nécessaire ?</t>
  </si>
  <si>
    <t>Observation terrain + retour équipes</t>
  </si>
  <si>
    <t>Arrêt fournisseur avant chantier
Délai d'intervention plus long</t>
  </si>
  <si>
    <t>Le nombre de fournisseurs est-il maîtrisé ?</t>
  </si>
  <si>
    <t>Analyse achats (atlas)</t>
  </si>
  <si>
    <t>Perte de temps sourcing du à une multiplication de fournisseurs</t>
  </si>
  <si>
    <t>La centrale d’achat est-elle utilisée ?</t>
  </si>
  <si>
    <t>Volume d’achat vs centrale</t>
  </si>
  <si>
    <t>Désirabilité de la centrale faible</t>
  </si>
  <si>
    <t>Le matériel est-il disponible au départ chantier ?</t>
  </si>
  <si>
    <t>Observation départ chantier</t>
  </si>
  <si>
    <t>Retard intervention</t>
  </si>
  <si>
    <t>Le matériel est-il entretenu et suivi ?</t>
  </si>
  <si>
    <t>Panne, risque sécurité</t>
  </si>
  <si>
    <t>Visite dépôt + temps de préparation</t>
  </si>
  <si>
    <t>Perte de temps quotidien</t>
  </si>
  <si>
    <t>Existe-t-il un responsable d’équipe identifié ?</t>
  </si>
  <si>
    <t>Organisation chantier</t>
  </si>
  <si>
    <t>Manque de pilotage</t>
  </si>
  <si>
    <t>Mauvaise préparation chantier</t>
  </si>
  <si>
    <t>Erreurs, perte de temps</t>
  </si>
  <si>
    <t>Instabilité opérationnelle</t>
  </si>
  <si>
    <t>L’organisation limite-t-elle les décalages de planning ?</t>
  </si>
  <si>
    <t>Perte de CA</t>
  </si>
  <si>
    <t>Analyse process + appels clients</t>
  </si>
  <si>
    <t>Insatisfaction client</t>
  </si>
  <si>
    <t>Cas concrets + process</t>
  </si>
  <si>
    <t>Dégradation image</t>
  </si>
  <si>
    <t>Performance commerciale &amp; développement du portefeuille</t>
  </si>
  <si>
    <t>Le délai entre devis signé et intervention est-il &lt; 72h ?</t>
  </si>
  <si>
    <t>Analyse données chantiers</t>
  </si>
  <si>
    <t>Perte business, insatisfaction</t>
  </si>
  <si>
    <t>Le délai d’intervention des clients grands comptes est-il respecté (&lt;72h) ?</t>
  </si>
  <si>
    <t>Analyse commandes grands comptes et délais de réponse à la sollicitation d' AGC</t>
  </si>
  <si>
    <t>Perte contrats // BU AGC moins performante + CA en moins pour le franchisé</t>
  </si>
  <si>
    <t>Le planning permet-il d’atteindre les objectifs mensuels ?</t>
  </si>
  <si>
    <t>CA vs capacité planning</t>
  </si>
  <si>
    <t>mensuels/annuels occasion de lui demander comment il gère l’optimisaton et a-t-il des objectifs // méteo/CE</t>
  </si>
  <si>
    <t>La planification des nacelles est-elle optimisée ?</t>
  </si>
  <si>
    <t>Taux d’utilisation / coûts</t>
  </si>
  <si>
    <t>Surcoût matériel / rompre un contrat de location</t>
  </si>
  <si>
    <t>TOTAL</t>
  </si>
  <si>
    <t>Pendant Production (Jour de l'intervention)</t>
  </si>
  <si>
    <t>Un briefing chantier est-il réalisé systématiquement avant le départ ?</t>
  </si>
  <si>
    <t>Présentation du devis, rappel des opportunités de Business, , approche qualité et sécurité, satisfaction client</t>
  </si>
  <si>
    <t>Mauvaise préparation, erreurs terrain</t>
  </si>
  <si>
    <t>Les points de sécurité sont-ils clairement rappelés lors du briefing ?</t>
  </si>
  <si>
    <t>Observation + question équipes</t>
  </si>
  <si>
    <t>Accident, non-respect consignes</t>
  </si>
  <si>
    <t>Observation briefing</t>
  </si>
  <si>
    <t>Désorganisation chantier + manque de responsbailité des TTA risque de taux de fidélisation moindre</t>
  </si>
  <si>
    <t>Les contraintes spécifiques du chantier sont-elles expliquées (accès, client, timing) ?</t>
  </si>
  <si>
    <t>Question équipes</t>
  </si>
  <si>
    <t>Perte de temps, mauvaise exécution</t>
  </si>
  <si>
    <t>Les attentes client sont-elles transmises aux équipes (niveau d’exigence, contexte) ?</t>
  </si>
  <si>
    <t>Le temps prévu et les objectifs du chantier sont-ils partagés ?</t>
  </si>
  <si>
    <t>Dérapage temps / marge</t>
  </si>
  <si>
    <t>Le matériel nécessaire est-il bien préparé avant le départ chantier ?</t>
  </si>
  <si>
    <t>Vérification véhicule / papier véhicule / matériel embarqué</t>
  </si>
  <si>
    <t>L’image ATTILA est-elle respectée (tenue, comportement, propreté) ?</t>
  </si>
  <si>
    <t>Le PDP est-il présenté et signé avec le client avant démarrage ?</t>
  </si>
  <si>
    <t>Vérification documentaire + observation démarrage chantier</t>
  </si>
  <si>
    <t>Non-conformité, risque juridique</t>
  </si>
  <si>
    <t>Un accueil sécurité est-il réalisé en fonction des contraintes du site client ?</t>
  </si>
  <si>
    <t>Observation terrain + échange client</t>
  </si>
  <si>
    <t>Hors concept</t>
  </si>
  <si>
    <t>Observation technique chantier</t>
  </si>
  <si>
    <t>Non qualité, SAV</t>
  </si>
  <si>
    <t>Les travaux sont-ils conformes aux règles techniques et DTU ?</t>
  </si>
  <si>
    <t>Contrôle visuel + questions techniques</t>
  </si>
  <si>
    <t>Non conformité, litiges</t>
  </si>
  <si>
    <t>Poser 3-5 questions la méthodes d'intervention (préparation du support, quantité de Triflex par m/2, mode opératoire)
Préparer les questions avant en fonction du chantier prévu</t>
  </si>
  <si>
    <t>Mauvaise exécution, non durabilité</t>
  </si>
  <si>
    <t>Les TTA maîtrisent-ils les différentes techniques et produits utilisés ?</t>
  </si>
  <si>
    <t>Question directe + observation</t>
  </si>
  <si>
    <t>Dépendance, erreurs techniques</t>
  </si>
  <si>
    <t>Les équipes travaillent-elles de manière organisée et efficace ?</t>
  </si>
  <si>
    <t>Observation (positionnement matériel, flux, déplacements? allers-retours, mauvaise organisation)</t>
  </si>
  <si>
    <t>Perte de productivité</t>
  </si>
  <si>
    <t>Observation + client</t>
  </si>
  <si>
    <t>Expérience client dégradée</t>
  </si>
  <si>
    <t>Observation fin chantier</t>
  </si>
  <si>
    <t>Le chantier est-il laissé propre après intervention ?</t>
  </si>
  <si>
    <t>Le TTA utilise-t-il correctement Navikia ?</t>
  </si>
  <si>
    <t>Perte de data, manque de suivi</t>
  </si>
  <si>
    <t>Vérification outil</t>
  </si>
  <si>
    <t>Manque de preuve / business</t>
  </si>
  <si>
    <t>Le TTA sait-il lire et exploiter un bilan de toiture ?</t>
  </si>
  <si>
    <t>Question directe</t>
  </si>
  <si>
    <t>Perte opportunité business</t>
  </si>
  <si>
    <t>Les bilans sont-ils clairs, exploitables et orientés business ?</t>
  </si>
  <si>
    <t>Analyse rapport</t>
  </si>
  <si>
    <t>Manque de ventes additionnelles</t>
  </si>
  <si>
    <t>Le TTA sollicite un avis Google 5*</t>
  </si>
  <si>
    <t>Discours</t>
  </si>
  <si>
    <t>Post-production</t>
  </si>
  <si>
    <t>Les SAV sont-ils traités rapidement par l’agence ? &gt;72h</t>
  </si>
  <si>
    <t>Analyse délai de traitement SAV + cas récents</t>
  </si>
  <si>
    <t>Mécontentement client → perte de business</t>
  </si>
  <si>
    <t>Les causes des SAV sont-elles analysées pour éviter leur répétition ?</t>
  </si>
  <si>
    <t>Répétition erreurs, dégradation qualité</t>
  </si>
  <si>
    <t>Un débriefing est-il réalisé après chaque chantier ?</t>
  </si>
  <si>
    <t xml:space="preserve">Question équipes + existence d’un rituel, </t>
  </si>
  <si>
    <t>Le débriefing est-il structuré et orienté amélioration continue ?</t>
  </si>
  <si>
    <t>Contenu du débriefing : Le briefing est-il orienté amélioration continue / partage d'opportunité business de la part du TTA etc.</t>
  </si>
  <si>
    <t>Pas d’amélioration continue</t>
  </si>
  <si>
    <t>Le CA / technicien est-il cohérent avec l’activité de l’agence ?</t>
  </si>
  <si>
    <t>Analyse CA / équipe</t>
  </si>
  <si>
    <t>Sous-performance ou dérive modèle</t>
  </si>
  <si>
    <t>Le CA / technicien semble-t-il cohérent avec l’activité de l’agence ?</t>
  </si>
  <si>
    <t>Référence : environ 50k€/mois/équipe (25k€/TTA) est-elle respectée ?</t>
  </si>
  <si>
    <t>En dessous : problème devis / compétence / orga / Au-dessus : risque hors concept</t>
  </si>
  <si>
    <t>Le temps passé sur chantier est-il cohérent avec le devis / temps prévu ?</t>
  </si>
  <si>
    <t>Analyse réel vs prévisionnel</t>
  </si>
  <si>
    <t>Perte de marge</t>
  </si>
  <si>
    <t>Un retour client est-il collecté de manière structurée ?</t>
  </si>
  <si>
    <t>Process + outils</t>
  </si>
  <si>
    <t>Pas de feedback exploitable</t>
  </si>
  <si>
    <t>Les bilans de toiture sont-ils exploités pour générer du business complémentaire ?</t>
  </si>
  <si>
    <t>Analyse des rapports + ventes associées</t>
  </si>
  <si>
    <t>Perte de CA additionnel</t>
  </si>
  <si>
    <t>Les données chantier (photos, rapports, Navikia) sont-elles bien complétées après intervention ?</t>
  </si>
  <si>
    <t>Perte de traçabilité</t>
  </si>
  <si>
    <t>Perte marge</t>
  </si>
  <si>
    <t>SCORE GENERAL</t>
  </si>
  <si>
    <t>SCORE PAR THEME</t>
  </si>
  <si>
    <t>Ajouter fonction support par point de contrôle</t>
  </si>
  <si>
    <t>Les prestations vendues sont-elles cohérentes avec les ressources ?</t>
  </si>
  <si>
    <t>Comparaison devis vs compétences internes</t>
  </si>
  <si>
    <t xml:space="preserve">Le devis a-t-il était clairement présenté et expliqué au client avant l'intervention ? </t>
  </si>
  <si>
    <t>Qui valide techniquement les devis avant signature ? Pourquoi ?</t>
  </si>
  <si>
    <t>Le PDP est-il rédigé et formalisé avec le client ?</t>
  </si>
  <si>
    <t>La planification tient-elle compte des ressources pour affecter les bonnes ressources ?</t>
  </si>
  <si>
    <t>Registre entretien / état matériel (Atlas)</t>
  </si>
  <si>
    <t>L’agencement du stockage et du stationnement des véhicules est-elle efficiente (préparation chantier, départ véhicules le matin, etc.) ?</t>
  </si>
  <si>
    <t>Les rôles sont-ils clairement définis dans l’équipe d'intervention (qui fait quoi, qui est responsable de quoi sur le chantier) ?</t>
  </si>
  <si>
    <t>Tous les éléments du briefing chantier sont ils sytématiquement abordés avec les équipes techniques ?</t>
  </si>
  <si>
    <t>Observation / entretien / sécurité, oragnisation, compelexité, spécificités, rappel posture, lecture du devis</t>
  </si>
  <si>
    <t>Le référent de l'équipe TTA assure t-il son rôle de coordination sur le chantier ?</t>
  </si>
  <si>
    <t>Observation terrain : distribution des tâches, rappel des fondamentaux, etc.</t>
  </si>
  <si>
    <t>Le process de planification est-il efficient ?</t>
  </si>
  <si>
    <t xml:space="preserve">Réunion de planification hebdomadaire + utilisation Outil planning Atlas + accès au planning aux équipes via  NavikIA </t>
  </si>
  <si>
    <t>Désorganisation, oublis, frustration, mauvaise anticipation, manque de responsabilisation</t>
  </si>
  <si>
    <t>La gestion du planning permet-elle d'(abosorber la flexibilité du terrain (contraintes météo, urgences, urgences GC…)</t>
  </si>
  <si>
    <t>Utilisation du planning V2 et de toutes ses fonctionnalités, transmission transversale des connaissances…</t>
  </si>
  <si>
    <t>planning V2</t>
  </si>
  <si>
    <t>Analyse retards chantiers et process de communication au client</t>
  </si>
  <si>
    <t>Le client est-il systématiquement informé de la date d'intervention dans un process établi ?</t>
  </si>
  <si>
    <t>Les retards sont-ils anticipés et  systématiquement communiqués au client dans un process expérientiel ?</t>
  </si>
  <si>
    <t>Les TTA se présent-ils systématiquement aux clients en expliquant leur intervention ?</t>
  </si>
  <si>
    <t>Les réparations réalisées sont-elles soignées et visuellement conformes au devis, aux règles de l'art, modes opératoires ?</t>
  </si>
  <si>
    <t>Les TTA respectent-ils bien les préconisations du devis, des modes opératoires, des règles de l'art ?</t>
  </si>
  <si>
    <t>Les TTA ont-ils salué le client avant de quitter le chantier ?</t>
  </si>
  <si>
    <t>Le PV de réception est-il systématiquement signé par le client avant de quitter le chantier?</t>
  </si>
  <si>
    <t>Litiges, incompréhension, en dehors des normes réglementaires</t>
  </si>
  <si>
    <t>Le rapport de visite est-il réalisé avec photos avant / après ?</t>
  </si>
  <si>
    <t>Vérification utilisation + contenu + MAJ du BT + validation des heures + RV</t>
  </si>
  <si>
    <t xml:space="preserve">Le BT est-il systématiquement mis à jour lors de l'intervention </t>
  </si>
  <si>
    <t>Analyse de cas SAV + suivi des SAV est-il réalisé et tracé (outil, historique) ? échange avec franchisé</t>
  </si>
  <si>
    <t>La facture est-elle rapidement envoyée au client (-15jours)</t>
  </si>
  <si>
    <t>Il y a-t-il un process structuré de recouvrement des factures</t>
  </si>
  <si>
    <t xml:space="preserve">Il y a-t-il un appel de courtoisie au client post intervention de la part du CC </t>
  </si>
  <si>
    <t>Fidélisation</t>
  </si>
  <si>
    <t>Au moins une fois par an</t>
  </si>
  <si>
    <t>Il y a-t-il un R3 avec le client à 45jours post intervention pour faire le point avec le client</t>
  </si>
  <si>
    <t>Fidélisation / perte de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</si>
</sst>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color rgb="FFFFB547"/>
      <name val="Cambria"/>
      <family val="1"/>
    </font>
    <font>
      <b/>
      <i/>
      <sz val="48"/>
      <color rgb="FFFFFFFF"/>
      <name val="Cambria"/>
      <family val="1"/>
    </font>
    <font>
      <b/>
      <sz val="11"/>
      <color rgb="FF000000"/>
      <name val="Cambria"/>
      <family val="1"/>
    </font>
    <font>
      <b/>
      <i/>
      <u/>
      <sz val="20"/>
      <name val="Calibri"/>
      <family val="2"/>
    </font>
    <font>
      <b/>
      <sz val="14"/>
      <color rgb="FFFFFFFF"/>
      <name val="Cambria"/>
      <family val="1"/>
    </font>
    <font>
      <b/>
      <sz val="20"/>
      <color rgb="FFFFFFFF"/>
      <name val="Cambria"/>
      <family val="1"/>
    </font>
    <font>
      <sz val="12"/>
      <name val="Calibri"/>
      <family val="2"/>
    </font>
    <font>
      <sz val="11"/>
      <name val="Calibri"/>
      <family val="2"/>
    </font>
    <font>
      <sz val="10"/>
      <color rgb="FF000000"/>
      <name val="Cambria"/>
      <family val="1"/>
    </font>
    <font>
      <sz val="10"/>
      <color rgb="FFFF0000"/>
      <name val="Cambria"/>
      <family val="1"/>
    </font>
    <font>
      <b/>
      <sz val="22"/>
      <color rgb="FFFF0000"/>
      <name val="Cambria"/>
      <family val="1"/>
    </font>
    <font>
      <sz val="12"/>
      <color rgb="FF000000"/>
      <name val="Cambria"/>
      <family val="1"/>
    </font>
    <font>
      <b/>
      <sz val="28"/>
      <color rgb="FF00B050"/>
      <name val="Cambria"/>
      <family val="1"/>
    </font>
    <font>
      <sz val="9"/>
      <color rgb="FF000000"/>
      <name val="Cambria"/>
      <family val="1"/>
    </font>
    <font>
      <b/>
      <sz val="20"/>
      <color theme="0"/>
      <name val="Cambria"/>
      <family val="1"/>
    </font>
    <font>
      <b/>
      <sz val="24"/>
      <color theme="1" tint="4.9989318521683403E-2"/>
      <name val="Cambria"/>
      <family val="1"/>
    </font>
    <font>
      <b/>
      <sz val="24"/>
      <name val="Cambria"/>
      <family val="1"/>
    </font>
    <font>
      <b/>
      <sz val="11"/>
      <color rgb="FFFF0000"/>
      <name val="Cambria"/>
      <family val="1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26B0A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9" fontId="2" fillId="0" borderId="0"/>
  </cellStyleXfs>
  <cellXfs count="112">
    <xf numFmtId="0" fontId="0" fillId="0" borderId="0" xfId="0"/>
    <xf numFmtId="0" fontId="6" fillId="0" borderId="0" xfId="0" applyFont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8" fillId="3" borderId="1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1" fillId="5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9" fontId="14" fillId="2" borderId="16" xfId="1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9" fontId="12" fillId="0" borderId="22" xfId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0" fillId="0" borderId="26" xfId="0" applyBorder="1"/>
    <xf numFmtId="0" fontId="10" fillId="2" borderId="2" xfId="0" applyFont="1" applyFill="1" applyBorder="1" applyAlignment="1">
      <alignment horizontal="left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12" fillId="2" borderId="31" xfId="0" applyFont="1" applyFill="1" applyBorder="1" applyAlignment="1">
      <alignment horizontal="left" vertical="top" wrapText="1"/>
    </xf>
    <xf numFmtId="0" fontId="12" fillId="2" borderId="37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0" fillId="0" borderId="38" xfId="0" applyBorder="1"/>
    <xf numFmtId="0" fontId="3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9" fontId="14" fillId="2" borderId="0" xfId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14" fillId="2" borderId="26" xfId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6" fillId="10" borderId="0" xfId="0" applyFont="1" applyFill="1" applyAlignment="1">
      <alignment horizontal="right" vertical="top" wrapText="1"/>
    </xf>
    <xf numFmtId="0" fontId="6" fillId="10" borderId="0" xfId="0" applyFont="1" applyFill="1" applyAlignment="1">
      <alignment vertical="top" wrapText="1"/>
    </xf>
    <xf numFmtId="0" fontId="6" fillId="10" borderId="26" xfId="0" applyFont="1" applyFill="1" applyBorder="1" applyAlignment="1">
      <alignment horizontal="left" vertical="top" wrapText="1"/>
    </xf>
    <xf numFmtId="9" fontId="21" fillId="2" borderId="26" xfId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20" fillId="7" borderId="18" xfId="0" applyFont="1" applyFill="1" applyBorder="1" applyAlignment="1">
      <alignment horizontal="right" vertical="center" wrapText="1"/>
    </xf>
    <xf numFmtId="0" fontId="0" fillId="0" borderId="10" xfId="0" applyBorder="1"/>
    <xf numFmtId="0" fontId="20" fillId="8" borderId="0" xfId="0" applyFont="1" applyFill="1" applyAlignment="1">
      <alignment horizontal="center" vertical="center" wrapText="1"/>
    </xf>
    <xf numFmtId="0" fontId="0" fillId="0" borderId="0" xfId="0"/>
    <xf numFmtId="9" fontId="9" fillId="4" borderId="1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19" fillId="7" borderId="40" xfId="0" applyFont="1" applyFill="1" applyBorder="1" applyAlignment="1">
      <alignment horizontal="right" vertical="center" wrapText="1"/>
    </xf>
    <xf numFmtId="0" fontId="0" fillId="0" borderId="34" xfId="0" applyBorder="1"/>
    <xf numFmtId="0" fontId="0" fillId="0" borderId="35" xfId="0" applyBorder="1"/>
    <xf numFmtId="9" fontId="9" fillId="4" borderId="28" xfId="0" applyNumberFormat="1" applyFont="1" applyFill="1" applyBorder="1" applyAlignment="1">
      <alignment horizontal="center" vertical="center" wrapText="1"/>
    </xf>
    <xf numFmtId="0" fontId="0" fillId="0" borderId="36" xfId="0" applyBorder="1"/>
    <xf numFmtId="0" fontId="20" fillId="7" borderId="26" xfId="0" applyFont="1" applyFill="1" applyBorder="1" applyAlignment="1">
      <alignment horizontal="right" vertical="center" wrapText="1"/>
    </xf>
    <xf numFmtId="0" fontId="0" fillId="0" borderId="41" xfId="0" applyBorder="1"/>
    <xf numFmtId="0" fontId="0" fillId="0" borderId="38" xfId="0" applyBorder="1"/>
    <xf numFmtId="0" fontId="9" fillId="6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20" fillId="9" borderId="0" xfId="0" applyFont="1" applyFill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3" fillId="8" borderId="26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vertical="center" wrapText="1"/>
    </xf>
    <xf numFmtId="0" fontId="0" fillId="8" borderId="26" xfId="0" applyFill="1" applyBorder="1" applyAlignment="1">
      <alignment vertical="center" wrapText="1"/>
    </xf>
    <xf numFmtId="0" fontId="3" fillId="11" borderId="26" xfId="0" applyFont="1" applyFill="1" applyBorder="1" applyAlignment="1">
      <alignment vertical="center" wrapText="1"/>
    </xf>
    <xf numFmtId="0" fontId="0" fillId="11" borderId="26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2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7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6"/>
  <sheetViews>
    <sheetView showGridLines="0" tabSelected="1" topLeftCell="B2" zoomScale="110" zoomScaleNormal="110" workbookViewId="0">
      <pane ySplit="3" topLeftCell="A70" activePane="bottomLeft" state="frozen"/>
      <selection activeCell="A2" sqref="A2"/>
      <selection pane="bottomLeft" activeCell="C78" sqref="C78"/>
    </sheetView>
  </sheetViews>
  <sheetFormatPr baseColWidth="10" defaultRowHeight="14.4" x14ac:dyDescent="0.3"/>
  <cols>
    <col min="2" max="3" width="26.5546875" customWidth="1"/>
    <col min="4" max="4" width="49.77734375" customWidth="1"/>
    <col min="5" max="5" width="21.21875" customWidth="1"/>
    <col min="6" max="6" width="28.88671875" customWidth="1"/>
    <col min="7" max="7" width="10.88671875" customWidth="1"/>
    <col min="8" max="8" width="27.33203125" customWidth="1"/>
    <col min="9" max="9" width="13.77734375" customWidth="1"/>
    <col min="10" max="10" width="16.5546875" customWidth="1"/>
    <col min="11" max="11" width="14.77734375" hidden="1" customWidth="1"/>
    <col min="12" max="13" width="18.77734375" hidden="1" customWidth="1"/>
    <col min="14" max="14" width="19.77734375" customWidth="1"/>
    <col min="15" max="15" width="20.77734375" customWidth="1"/>
    <col min="16" max="16" width="11.21875" bestFit="1" customWidth="1"/>
    <col min="19" max="21" width="0" hidden="1"/>
  </cols>
  <sheetData>
    <row r="1" spans="1:23" ht="34.5" customHeight="1" x14ac:dyDescent="0.3">
      <c r="B1" s="83"/>
      <c r="C1" s="84"/>
      <c r="D1" s="84"/>
      <c r="E1" s="100" t="s">
        <v>0</v>
      </c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T1">
        <v>0</v>
      </c>
      <c r="U1">
        <v>1</v>
      </c>
    </row>
    <row r="2" spans="1:23" ht="15" customHeight="1" thickBot="1" x14ac:dyDescent="0.35">
      <c r="B2" s="85"/>
      <c r="C2" s="81"/>
      <c r="D2" s="81"/>
      <c r="E2" s="101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T2">
        <v>1</v>
      </c>
      <c r="U2">
        <v>2</v>
      </c>
    </row>
    <row r="3" spans="1:23" ht="26.55" customHeight="1" thickBot="1" x14ac:dyDescent="0.35">
      <c r="B3" s="85"/>
      <c r="C3" s="81"/>
      <c r="D3" s="81"/>
      <c r="E3" s="2" t="s">
        <v>1</v>
      </c>
      <c r="F3" s="2" t="s">
        <v>2</v>
      </c>
      <c r="G3" s="95" t="s">
        <v>3</v>
      </c>
      <c r="H3" s="84"/>
      <c r="I3" s="95" t="s">
        <v>4</v>
      </c>
      <c r="J3" s="84"/>
      <c r="K3" s="84"/>
      <c r="L3" s="84"/>
      <c r="M3" s="84"/>
      <c r="N3" s="84"/>
      <c r="O3" s="84"/>
      <c r="P3" s="84"/>
      <c r="Q3" s="84"/>
      <c r="T3">
        <v>2</v>
      </c>
      <c r="U3">
        <v>3</v>
      </c>
    </row>
    <row r="4" spans="1:23" ht="54.45" customHeight="1" x14ac:dyDescent="0.3">
      <c r="A4" s="3" t="s">
        <v>5</v>
      </c>
      <c r="B4" s="3" t="s">
        <v>6</v>
      </c>
      <c r="C4" s="75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5" t="s">
        <v>13</v>
      </c>
      <c r="J4" s="13" t="s">
        <v>14</v>
      </c>
      <c r="K4" s="13" t="s">
        <v>15</v>
      </c>
      <c r="L4" s="13" t="s">
        <v>16</v>
      </c>
      <c r="M4" s="13" t="s">
        <v>17</v>
      </c>
      <c r="N4" s="13" t="s">
        <v>18</v>
      </c>
      <c r="O4" s="6" t="s">
        <v>19</v>
      </c>
      <c r="P4" s="6" t="s">
        <v>20</v>
      </c>
      <c r="Q4" s="6" t="s">
        <v>21</v>
      </c>
      <c r="T4">
        <v>3</v>
      </c>
      <c r="U4">
        <v>4</v>
      </c>
    </row>
    <row r="5" spans="1:23" ht="25.05" customHeight="1" x14ac:dyDescent="0.3">
      <c r="B5" s="76" t="s">
        <v>22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U5">
        <v>5</v>
      </c>
    </row>
    <row r="6" spans="1:23" ht="25.05" customHeight="1" x14ac:dyDescent="0.3">
      <c r="B6" s="82">
        <f>I33</f>
        <v>0.66666666666666663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3" ht="60.45" customHeight="1" x14ac:dyDescent="0.3">
      <c r="B7" s="42" t="s">
        <v>23</v>
      </c>
      <c r="C7" s="42"/>
      <c r="D7" s="41" t="s">
        <v>25</v>
      </c>
      <c r="E7" s="41" t="s">
        <v>26</v>
      </c>
      <c r="F7" s="41" t="s">
        <v>27</v>
      </c>
      <c r="G7" s="24"/>
      <c r="H7" s="7"/>
      <c r="I7" s="8">
        <v>3</v>
      </c>
      <c r="J7" s="20">
        <v>6</v>
      </c>
      <c r="K7" s="14">
        <f t="shared" ref="K7:K32" si="0">+J7*3</f>
        <v>18</v>
      </c>
      <c r="L7" s="14">
        <f t="shared" ref="L7:L32" si="1">I7*J7</f>
        <v>18</v>
      </c>
      <c r="M7" s="29">
        <f t="shared" ref="M7:M32" si="2">L7/K7</f>
        <v>1</v>
      </c>
      <c r="N7" s="14"/>
      <c r="O7" s="9"/>
      <c r="P7" s="9"/>
      <c r="Q7" s="9"/>
      <c r="S7" t="s">
        <v>28</v>
      </c>
      <c r="W7" s="67"/>
    </row>
    <row r="8" spans="1:23" ht="60.45" customHeight="1" x14ac:dyDescent="0.3">
      <c r="B8" s="42" t="s">
        <v>29</v>
      </c>
      <c r="C8" s="42"/>
      <c r="D8" s="41" t="s">
        <v>183</v>
      </c>
      <c r="E8" s="41" t="s">
        <v>184</v>
      </c>
      <c r="F8" s="41" t="s">
        <v>30</v>
      </c>
      <c r="G8" s="24"/>
      <c r="H8" s="7"/>
      <c r="I8" s="8">
        <v>1</v>
      </c>
      <c r="J8" s="20">
        <v>10</v>
      </c>
      <c r="K8" s="14">
        <f t="shared" si="0"/>
        <v>30</v>
      </c>
      <c r="L8" s="14">
        <f t="shared" si="1"/>
        <v>10</v>
      </c>
      <c r="M8" s="29">
        <f t="shared" si="2"/>
        <v>0.33333333333333331</v>
      </c>
      <c r="N8" s="14"/>
      <c r="O8" s="9"/>
      <c r="P8" s="9"/>
      <c r="Q8" s="9"/>
      <c r="S8" t="s">
        <v>24</v>
      </c>
      <c r="W8" s="67"/>
    </row>
    <row r="9" spans="1:23" ht="60.45" customHeight="1" x14ac:dyDescent="0.3">
      <c r="B9" s="104" t="s">
        <v>31</v>
      </c>
      <c r="C9" s="42"/>
      <c r="D9" s="41" t="s">
        <v>186</v>
      </c>
      <c r="E9" s="41" t="s">
        <v>32</v>
      </c>
      <c r="F9" s="41" t="s">
        <v>33</v>
      </c>
      <c r="G9" s="24"/>
      <c r="H9" s="7"/>
      <c r="I9" s="8">
        <v>1</v>
      </c>
      <c r="J9" s="20">
        <v>3</v>
      </c>
      <c r="K9" s="14">
        <f t="shared" si="0"/>
        <v>9</v>
      </c>
      <c r="L9" s="14">
        <f t="shared" si="1"/>
        <v>3</v>
      </c>
      <c r="M9" s="29">
        <f t="shared" si="2"/>
        <v>0.33333333333333331</v>
      </c>
      <c r="N9" s="14"/>
      <c r="O9" s="9"/>
      <c r="P9" s="9"/>
      <c r="Q9" s="9"/>
      <c r="S9" t="s">
        <v>34</v>
      </c>
      <c r="W9" s="67"/>
    </row>
    <row r="10" spans="1:23" ht="60.45" customHeight="1" x14ac:dyDescent="0.3">
      <c r="B10" s="42" t="s">
        <v>35</v>
      </c>
      <c r="C10" s="42"/>
      <c r="D10" s="41" t="s">
        <v>185</v>
      </c>
      <c r="E10" s="41"/>
      <c r="F10" s="41"/>
      <c r="G10" s="24"/>
      <c r="H10" s="7"/>
      <c r="I10" s="8">
        <v>1</v>
      </c>
      <c r="J10" s="20">
        <v>6</v>
      </c>
      <c r="K10" s="14">
        <f t="shared" si="0"/>
        <v>18</v>
      </c>
      <c r="L10" s="14">
        <f t="shared" si="1"/>
        <v>6</v>
      </c>
      <c r="M10" s="29">
        <f t="shared" si="2"/>
        <v>0.33333333333333331</v>
      </c>
      <c r="N10" s="14"/>
      <c r="O10" s="9"/>
      <c r="P10" s="9"/>
      <c r="Q10" s="9"/>
      <c r="S10" t="s">
        <v>36</v>
      </c>
      <c r="W10" s="67"/>
    </row>
    <row r="11" spans="1:23" ht="60.45" customHeight="1" x14ac:dyDescent="0.3">
      <c r="B11" s="42" t="s">
        <v>37</v>
      </c>
      <c r="C11" s="42"/>
      <c r="D11" s="41" t="s">
        <v>38</v>
      </c>
      <c r="E11" s="41" t="s">
        <v>39</v>
      </c>
      <c r="F11" s="41" t="s">
        <v>40</v>
      </c>
      <c r="G11" s="24"/>
      <c r="H11" s="7"/>
      <c r="I11" s="8">
        <v>1</v>
      </c>
      <c r="J11" s="20">
        <v>10</v>
      </c>
      <c r="K11" s="14">
        <f t="shared" si="0"/>
        <v>30</v>
      </c>
      <c r="L11" s="14">
        <f t="shared" si="1"/>
        <v>10</v>
      </c>
      <c r="M11" s="29">
        <f t="shared" si="2"/>
        <v>0.33333333333333331</v>
      </c>
      <c r="N11" s="14"/>
      <c r="O11" s="9"/>
      <c r="P11" s="9"/>
      <c r="Q11" s="9"/>
      <c r="S11" t="s">
        <v>41</v>
      </c>
      <c r="W11" s="67"/>
    </row>
    <row r="12" spans="1:23" ht="60.45" customHeight="1" x14ac:dyDescent="0.3">
      <c r="B12" s="42" t="s">
        <v>37</v>
      </c>
      <c r="C12" s="42"/>
      <c r="D12" s="41" t="s">
        <v>187</v>
      </c>
      <c r="E12" s="41" t="s">
        <v>42</v>
      </c>
      <c r="F12" s="41" t="s">
        <v>43</v>
      </c>
      <c r="G12" s="24"/>
      <c r="H12" s="7"/>
      <c r="I12" s="8">
        <v>1</v>
      </c>
      <c r="J12" s="20">
        <v>10</v>
      </c>
      <c r="K12" s="14">
        <f t="shared" si="0"/>
        <v>30</v>
      </c>
      <c r="L12" s="14">
        <f t="shared" si="1"/>
        <v>10</v>
      </c>
      <c r="M12" s="29">
        <f t="shared" si="2"/>
        <v>0.33333333333333331</v>
      </c>
      <c r="N12" s="14"/>
      <c r="O12" s="9"/>
      <c r="P12" s="9"/>
      <c r="Q12" s="9"/>
      <c r="S12" t="s">
        <v>44</v>
      </c>
      <c r="W12" s="67"/>
    </row>
    <row r="13" spans="1:23" ht="60.45" customHeight="1" x14ac:dyDescent="0.3">
      <c r="B13" s="42" t="s">
        <v>29</v>
      </c>
      <c r="C13" s="42"/>
      <c r="D13" s="41" t="s">
        <v>188</v>
      </c>
      <c r="E13" s="41" t="s">
        <v>45</v>
      </c>
      <c r="F13" s="41" t="s">
        <v>46</v>
      </c>
      <c r="G13" s="24"/>
      <c r="H13" s="7"/>
      <c r="I13" s="8">
        <v>1</v>
      </c>
      <c r="J13" s="20">
        <v>9</v>
      </c>
      <c r="K13" s="14">
        <f t="shared" si="0"/>
        <v>27</v>
      </c>
      <c r="L13" s="14">
        <f t="shared" si="1"/>
        <v>9</v>
      </c>
      <c r="M13" s="29">
        <f t="shared" si="2"/>
        <v>0.33333333333333331</v>
      </c>
      <c r="N13" s="14"/>
      <c r="O13" s="9"/>
      <c r="P13" s="9"/>
      <c r="Q13" s="9"/>
      <c r="S13" t="s">
        <v>47</v>
      </c>
      <c r="W13" s="67"/>
    </row>
    <row r="14" spans="1:23" ht="60.45" customHeight="1" x14ac:dyDescent="0.3">
      <c r="B14" s="103" t="s">
        <v>29</v>
      </c>
      <c r="C14" s="42"/>
      <c r="D14" s="105" t="s">
        <v>48</v>
      </c>
      <c r="E14" s="41" t="s">
        <v>49</v>
      </c>
      <c r="F14" s="41" t="s">
        <v>50</v>
      </c>
      <c r="G14" s="24"/>
      <c r="H14" s="7"/>
      <c r="I14" s="8">
        <v>3</v>
      </c>
      <c r="J14" s="20">
        <v>1</v>
      </c>
      <c r="K14" s="14">
        <f t="shared" si="0"/>
        <v>3</v>
      </c>
      <c r="L14" s="14">
        <f t="shared" si="1"/>
        <v>3</v>
      </c>
      <c r="M14" s="29">
        <f t="shared" si="2"/>
        <v>1</v>
      </c>
      <c r="N14" s="14"/>
      <c r="O14" s="9"/>
      <c r="P14" s="9"/>
      <c r="Q14" s="9"/>
      <c r="S14" t="s">
        <v>51</v>
      </c>
      <c r="W14" s="67"/>
    </row>
    <row r="15" spans="1:23" ht="60.45" customHeight="1" x14ac:dyDescent="0.3">
      <c r="B15" s="103" t="s">
        <v>52</v>
      </c>
      <c r="C15" s="42"/>
      <c r="D15" s="105" t="s">
        <v>53</v>
      </c>
      <c r="E15" s="41" t="s">
        <v>54</v>
      </c>
      <c r="F15" s="41" t="s">
        <v>55</v>
      </c>
      <c r="G15" s="24"/>
      <c r="H15" s="7"/>
      <c r="I15" s="8">
        <v>3</v>
      </c>
      <c r="J15" s="20">
        <v>5</v>
      </c>
      <c r="K15" s="14">
        <f t="shared" si="0"/>
        <v>15</v>
      </c>
      <c r="L15" s="14">
        <f t="shared" si="1"/>
        <v>15</v>
      </c>
      <c r="M15" s="29">
        <f t="shared" si="2"/>
        <v>1</v>
      </c>
      <c r="N15" s="14"/>
      <c r="O15" s="9"/>
      <c r="P15" s="9"/>
      <c r="Q15" s="9"/>
      <c r="W15" s="67"/>
    </row>
    <row r="16" spans="1:23" ht="60.45" customHeight="1" x14ac:dyDescent="0.3">
      <c r="B16" s="42" t="s">
        <v>52</v>
      </c>
      <c r="C16" s="42"/>
      <c r="D16" s="41" t="s">
        <v>56</v>
      </c>
      <c r="E16" s="41" t="s">
        <v>57</v>
      </c>
      <c r="F16" s="41" t="s">
        <v>58</v>
      </c>
      <c r="G16" s="24"/>
      <c r="H16" s="7"/>
      <c r="I16" s="8">
        <v>3</v>
      </c>
      <c r="J16" s="20">
        <v>5</v>
      </c>
      <c r="K16" s="14">
        <f t="shared" si="0"/>
        <v>15</v>
      </c>
      <c r="L16" s="14">
        <f t="shared" si="1"/>
        <v>15</v>
      </c>
      <c r="M16" s="29">
        <f t="shared" si="2"/>
        <v>1</v>
      </c>
      <c r="N16" s="14"/>
      <c r="O16" s="9"/>
      <c r="P16" s="9"/>
      <c r="Q16" s="9"/>
      <c r="W16" s="67"/>
    </row>
    <row r="17" spans="2:23" ht="60.45" customHeight="1" x14ac:dyDescent="0.3">
      <c r="B17" s="42" t="s">
        <v>52</v>
      </c>
      <c r="C17" s="42"/>
      <c r="D17" s="41" t="s">
        <v>59</v>
      </c>
      <c r="E17" s="41" t="s">
        <v>60</v>
      </c>
      <c r="F17" s="41" t="s">
        <v>61</v>
      </c>
      <c r="G17" s="24"/>
      <c r="H17" s="7"/>
      <c r="I17" s="8">
        <v>3</v>
      </c>
      <c r="J17" s="20">
        <v>9</v>
      </c>
      <c r="K17" s="14">
        <f t="shared" si="0"/>
        <v>27</v>
      </c>
      <c r="L17" s="14">
        <f t="shared" si="1"/>
        <v>27</v>
      </c>
      <c r="M17" s="29">
        <f t="shared" si="2"/>
        <v>1</v>
      </c>
      <c r="N17" s="14"/>
      <c r="O17" s="9"/>
      <c r="P17" s="9"/>
      <c r="Q17" s="9"/>
      <c r="W17" s="67"/>
    </row>
    <row r="18" spans="2:23" ht="60.45" customHeight="1" x14ac:dyDescent="0.3">
      <c r="B18" s="42" t="s">
        <v>52</v>
      </c>
      <c r="C18" s="42"/>
      <c r="D18" s="41" t="s">
        <v>62</v>
      </c>
      <c r="E18" s="41" t="s">
        <v>63</v>
      </c>
      <c r="F18" s="41" t="s">
        <v>64</v>
      </c>
      <c r="G18" s="23"/>
      <c r="H18" s="7"/>
      <c r="I18" s="8">
        <v>1</v>
      </c>
      <c r="J18" s="20">
        <v>5</v>
      </c>
      <c r="K18" s="14">
        <f t="shared" si="0"/>
        <v>15</v>
      </c>
      <c r="L18" s="14">
        <f t="shared" si="1"/>
        <v>5</v>
      </c>
      <c r="M18" s="29">
        <f t="shared" si="2"/>
        <v>0.33333333333333331</v>
      </c>
      <c r="N18" s="14"/>
      <c r="O18" s="9"/>
      <c r="P18" s="9"/>
      <c r="Q18" s="9"/>
      <c r="W18" s="67"/>
    </row>
    <row r="19" spans="2:23" ht="60.45" customHeight="1" x14ac:dyDescent="0.3">
      <c r="B19" s="42" t="s">
        <v>52</v>
      </c>
      <c r="C19" s="42"/>
      <c r="D19" s="41" t="s">
        <v>65</v>
      </c>
      <c r="E19" s="41" t="s">
        <v>66</v>
      </c>
      <c r="F19" s="41" t="s">
        <v>67</v>
      </c>
      <c r="G19" s="24"/>
      <c r="H19" s="7"/>
      <c r="I19" s="8">
        <v>1</v>
      </c>
      <c r="J19" s="20">
        <v>9</v>
      </c>
      <c r="K19" s="14">
        <f t="shared" si="0"/>
        <v>27</v>
      </c>
      <c r="L19" s="14">
        <f t="shared" si="1"/>
        <v>9</v>
      </c>
      <c r="M19" s="29">
        <f t="shared" si="2"/>
        <v>0.33333333333333331</v>
      </c>
      <c r="N19" s="14"/>
      <c r="O19" s="9"/>
      <c r="P19" s="9"/>
      <c r="Q19" s="9"/>
      <c r="W19" s="67"/>
    </row>
    <row r="20" spans="2:23" ht="60.45" customHeight="1" x14ac:dyDescent="0.3">
      <c r="B20" s="42" t="s">
        <v>52</v>
      </c>
      <c r="C20" s="42"/>
      <c r="D20" s="41" t="s">
        <v>68</v>
      </c>
      <c r="E20" s="41" t="s">
        <v>189</v>
      </c>
      <c r="F20" s="41" t="s">
        <v>69</v>
      </c>
      <c r="G20" s="24"/>
      <c r="H20" s="7"/>
      <c r="I20" s="8">
        <v>1</v>
      </c>
      <c r="J20" s="20">
        <v>5</v>
      </c>
      <c r="K20" s="14">
        <f t="shared" si="0"/>
        <v>15</v>
      </c>
      <c r="L20" s="14">
        <f t="shared" si="1"/>
        <v>5</v>
      </c>
      <c r="M20" s="29">
        <f t="shared" si="2"/>
        <v>0.33333333333333331</v>
      </c>
      <c r="N20" s="14"/>
      <c r="O20" s="9"/>
      <c r="P20" s="9"/>
      <c r="Q20" s="9"/>
      <c r="W20" s="67"/>
    </row>
    <row r="21" spans="2:23" ht="60.45" customHeight="1" x14ac:dyDescent="0.3">
      <c r="B21" s="42" t="s">
        <v>52</v>
      </c>
      <c r="C21" s="42"/>
      <c r="D21" s="41" t="s">
        <v>190</v>
      </c>
      <c r="E21" s="41" t="s">
        <v>70</v>
      </c>
      <c r="F21" s="41" t="s">
        <v>71</v>
      </c>
      <c r="G21" s="24"/>
      <c r="H21" s="7"/>
      <c r="I21" s="8">
        <v>2</v>
      </c>
      <c r="J21" s="20">
        <v>9</v>
      </c>
      <c r="K21" s="14">
        <f t="shared" si="0"/>
        <v>27</v>
      </c>
      <c r="L21" s="14">
        <f t="shared" si="1"/>
        <v>18</v>
      </c>
      <c r="M21" s="29">
        <f t="shared" si="2"/>
        <v>0.66666666666666663</v>
      </c>
      <c r="N21" s="14"/>
      <c r="O21" s="9"/>
      <c r="P21" s="9"/>
      <c r="Q21" s="9"/>
      <c r="W21" s="67"/>
    </row>
    <row r="22" spans="2:23" ht="60.45" customHeight="1" x14ac:dyDescent="0.3">
      <c r="B22" s="42" t="s">
        <v>31</v>
      </c>
      <c r="C22" s="42"/>
      <c r="D22" s="41" t="s">
        <v>72</v>
      </c>
      <c r="E22" s="41" t="s">
        <v>73</v>
      </c>
      <c r="F22" s="41" t="s">
        <v>74</v>
      </c>
      <c r="G22" s="24"/>
      <c r="H22" s="7"/>
      <c r="I22" s="8">
        <v>1</v>
      </c>
      <c r="J22" s="20">
        <v>5</v>
      </c>
      <c r="K22" s="14">
        <f t="shared" si="0"/>
        <v>15</v>
      </c>
      <c r="L22" s="14">
        <f t="shared" si="1"/>
        <v>5</v>
      </c>
      <c r="M22" s="29">
        <f t="shared" si="2"/>
        <v>0.33333333333333331</v>
      </c>
      <c r="N22" s="14"/>
      <c r="O22" s="9"/>
      <c r="P22" s="9"/>
      <c r="Q22" s="9"/>
      <c r="W22" s="67"/>
    </row>
    <row r="23" spans="2:23" ht="60.45" customHeight="1" x14ac:dyDescent="0.3">
      <c r="B23" s="106" t="s">
        <v>31</v>
      </c>
      <c r="C23" s="106"/>
      <c r="D23" s="107" t="s">
        <v>194</v>
      </c>
      <c r="E23" s="41" t="s">
        <v>195</v>
      </c>
      <c r="F23" s="41" t="s">
        <v>76</v>
      </c>
      <c r="G23" s="24"/>
      <c r="H23" s="7"/>
      <c r="I23" s="8">
        <v>3</v>
      </c>
      <c r="J23" s="20">
        <v>5</v>
      </c>
      <c r="K23" s="14">
        <f t="shared" si="0"/>
        <v>15</v>
      </c>
      <c r="L23" s="14">
        <f t="shared" si="1"/>
        <v>15</v>
      </c>
      <c r="M23" s="29">
        <f t="shared" si="2"/>
        <v>1</v>
      </c>
      <c r="N23" s="14"/>
      <c r="O23" s="9"/>
      <c r="P23" s="9"/>
      <c r="Q23" s="9"/>
      <c r="W23" s="67"/>
    </row>
    <row r="24" spans="2:23" ht="98.4" customHeight="1" x14ac:dyDescent="0.3">
      <c r="B24" s="42" t="s">
        <v>52</v>
      </c>
      <c r="C24" s="42"/>
      <c r="D24" s="41" t="s">
        <v>196</v>
      </c>
      <c r="E24" s="41" t="s">
        <v>197</v>
      </c>
      <c r="F24" s="41" t="s">
        <v>198</v>
      </c>
      <c r="G24" s="24"/>
      <c r="H24" s="7"/>
      <c r="I24" s="8">
        <v>3</v>
      </c>
      <c r="J24" s="20">
        <v>9</v>
      </c>
      <c r="K24" s="14">
        <f t="shared" si="0"/>
        <v>27</v>
      </c>
      <c r="L24" s="14">
        <f t="shared" si="1"/>
        <v>27</v>
      </c>
      <c r="M24" s="29">
        <f t="shared" si="2"/>
        <v>1</v>
      </c>
      <c r="N24" s="14"/>
      <c r="O24" s="9"/>
      <c r="P24" s="9"/>
      <c r="Q24" s="9"/>
      <c r="W24" s="67"/>
    </row>
    <row r="25" spans="2:23" ht="88.2" customHeight="1" x14ac:dyDescent="0.3">
      <c r="B25" s="42" t="s">
        <v>52</v>
      </c>
      <c r="C25" s="42"/>
      <c r="D25" s="41" t="s">
        <v>199</v>
      </c>
      <c r="E25" s="41" t="s">
        <v>200</v>
      </c>
      <c r="F25" s="41" t="s">
        <v>77</v>
      </c>
      <c r="G25" s="24" t="s">
        <v>201</v>
      </c>
      <c r="H25" s="7"/>
      <c r="I25" s="8">
        <v>3</v>
      </c>
      <c r="J25" s="20">
        <v>9</v>
      </c>
      <c r="K25" s="14">
        <f t="shared" si="0"/>
        <v>27</v>
      </c>
      <c r="L25" s="14">
        <f t="shared" si="1"/>
        <v>27</v>
      </c>
      <c r="M25" s="29">
        <f t="shared" si="2"/>
        <v>1</v>
      </c>
      <c r="N25" s="14"/>
      <c r="O25" s="9"/>
      <c r="P25" s="9"/>
      <c r="Q25" s="9"/>
      <c r="W25" s="67"/>
    </row>
    <row r="26" spans="2:23" ht="60.45" customHeight="1" x14ac:dyDescent="0.3">
      <c r="B26" s="42" t="s">
        <v>31</v>
      </c>
      <c r="C26" s="42"/>
      <c r="D26" s="41" t="s">
        <v>78</v>
      </c>
      <c r="E26" s="41" t="s">
        <v>202</v>
      </c>
      <c r="F26" s="41" t="s">
        <v>79</v>
      </c>
      <c r="G26" s="24"/>
      <c r="H26" s="7"/>
      <c r="I26" s="8">
        <v>3</v>
      </c>
      <c r="J26" s="20">
        <v>5</v>
      </c>
      <c r="K26" s="14">
        <f t="shared" si="0"/>
        <v>15</v>
      </c>
      <c r="L26" s="14">
        <f t="shared" si="1"/>
        <v>15</v>
      </c>
      <c r="M26" s="29">
        <f t="shared" si="2"/>
        <v>1</v>
      </c>
      <c r="N26" s="14"/>
      <c r="O26" s="9"/>
      <c r="P26" s="9"/>
      <c r="Q26" s="9"/>
      <c r="W26" s="67"/>
    </row>
    <row r="27" spans="2:23" ht="60.45" customHeight="1" x14ac:dyDescent="0.3">
      <c r="B27" s="42" t="s">
        <v>35</v>
      </c>
      <c r="C27" s="42"/>
      <c r="D27" s="41" t="s">
        <v>203</v>
      </c>
      <c r="E27" s="41" t="s">
        <v>80</v>
      </c>
      <c r="F27" s="41" t="s">
        <v>81</v>
      </c>
      <c r="G27" s="24"/>
      <c r="H27" s="7"/>
      <c r="I27" s="8">
        <v>3</v>
      </c>
      <c r="J27" s="20">
        <v>9</v>
      </c>
      <c r="K27" s="14">
        <f t="shared" si="0"/>
        <v>27</v>
      </c>
      <c r="L27" s="14">
        <f t="shared" si="1"/>
        <v>27</v>
      </c>
      <c r="M27" s="29">
        <f t="shared" si="2"/>
        <v>1</v>
      </c>
      <c r="N27" s="14"/>
      <c r="O27" s="9"/>
      <c r="P27" s="9"/>
      <c r="Q27" s="9"/>
      <c r="W27" s="67"/>
    </row>
    <row r="28" spans="2:23" ht="60.45" customHeight="1" x14ac:dyDescent="0.3">
      <c r="B28" s="42" t="s">
        <v>35</v>
      </c>
      <c r="C28" s="42"/>
      <c r="D28" s="41" t="s">
        <v>204</v>
      </c>
      <c r="E28" s="41" t="s">
        <v>82</v>
      </c>
      <c r="F28" s="41" t="s">
        <v>83</v>
      </c>
      <c r="G28" s="24"/>
      <c r="H28" s="7"/>
      <c r="I28" s="8">
        <v>2</v>
      </c>
      <c r="J28" s="20">
        <v>9</v>
      </c>
      <c r="K28" s="14">
        <f t="shared" si="0"/>
        <v>27</v>
      </c>
      <c r="L28" s="14">
        <f t="shared" si="1"/>
        <v>18</v>
      </c>
      <c r="M28" s="29">
        <f t="shared" si="2"/>
        <v>0.66666666666666663</v>
      </c>
      <c r="N28" s="14"/>
      <c r="O28" s="9"/>
      <c r="P28" s="9"/>
      <c r="Q28" s="9"/>
      <c r="W28" s="67"/>
    </row>
    <row r="29" spans="2:23" ht="60.45" customHeight="1" x14ac:dyDescent="0.3">
      <c r="B29" s="42" t="s">
        <v>84</v>
      </c>
      <c r="C29" s="42"/>
      <c r="D29" s="41" t="s">
        <v>85</v>
      </c>
      <c r="E29" s="41" t="s">
        <v>86</v>
      </c>
      <c r="F29" s="41" t="s">
        <v>87</v>
      </c>
      <c r="G29" s="24"/>
      <c r="H29" s="7"/>
      <c r="I29" s="8">
        <v>1</v>
      </c>
      <c r="J29" s="20">
        <v>5</v>
      </c>
      <c r="K29" s="14">
        <f t="shared" si="0"/>
        <v>15</v>
      </c>
      <c r="L29" s="14">
        <f t="shared" si="1"/>
        <v>5</v>
      </c>
      <c r="M29" s="29">
        <f t="shared" si="2"/>
        <v>0.33333333333333331</v>
      </c>
      <c r="N29" s="14"/>
      <c r="O29" s="9"/>
      <c r="P29" s="9"/>
      <c r="Q29" s="9"/>
      <c r="W29" s="67"/>
    </row>
    <row r="30" spans="2:23" ht="60.45" customHeight="1" x14ac:dyDescent="0.3">
      <c r="B30" s="42" t="s">
        <v>84</v>
      </c>
      <c r="C30" s="42"/>
      <c r="D30" s="41" t="s">
        <v>88</v>
      </c>
      <c r="E30" s="41" t="s">
        <v>89</v>
      </c>
      <c r="F30" s="41" t="s">
        <v>90</v>
      </c>
      <c r="G30" s="24"/>
      <c r="H30" s="7"/>
      <c r="I30" s="8">
        <v>3</v>
      </c>
      <c r="J30" s="20">
        <v>9</v>
      </c>
      <c r="K30" s="14">
        <f t="shared" si="0"/>
        <v>27</v>
      </c>
      <c r="L30" s="14">
        <f t="shared" si="1"/>
        <v>27</v>
      </c>
      <c r="M30" s="29">
        <f t="shared" si="2"/>
        <v>1</v>
      </c>
      <c r="N30" s="14"/>
      <c r="O30" s="9"/>
      <c r="P30" s="9"/>
      <c r="Q30" s="9"/>
      <c r="W30" s="67"/>
    </row>
    <row r="31" spans="2:23" ht="60.45" customHeight="1" x14ac:dyDescent="0.3">
      <c r="B31" s="42" t="s">
        <v>31</v>
      </c>
      <c r="C31" s="42"/>
      <c r="D31" s="41" t="s">
        <v>91</v>
      </c>
      <c r="E31" s="41" t="s">
        <v>92</v>
      </c>
      <c r="F31" s="41" t="s">
        <v>93</v>
      </c>
      <c r="G31" s="24"/>
      <c r="H31" s="7"/>
      <c r="I31" s="8">
        <v>3</v>
      </c>
      <c r="J31" s="20">
        <v>5</v>
      </c>
      <c r="K31" s="14">
        <f t="shared" si="0"/>
        <v>15</v>
      </c>
      <c r="L31" s="14">
        <f t="shared" si="1"/>
        <v>15</v>
      </c>
      <c r="M31" s="29">
        <f t="shared" si="2"/>
        <v>1</v>
      </c>
      <c r="N31" s="14"/>
      <c r="O31" s="9"/>
      <c r="P31" s="9"/>
      <c r="Q31" s="9"/>
      <c r="W31" s="67"/>
    </row>
    <row r="32" spans="2:23" ht="60.45" customHeight="1" x14ac:dyDescent="0.3">
      <c r="B32" s="42" t="s">
        <v>52</v>
      </c>
      <c r="C32" s="42"/>
      <c r="D32" s="41" t="s">
        <v>94</v>
      </c>
      <c r="E32" s="41" t="s">
        <v>95</v>
      </c>
      <c r="F32" s="41" t="s">
        <v>96</v>
      </c>
      <c r="G32" s="24"/>
      <c r="H32" s="7"/>
      <c r="I32" s="8">
        <v>2</v>
      </c>
      <c r="J32" s="20">
        <v>9</v>
      </c>
      <c r="K32" s="14">
        <f t="shared" si="0"/>
        <v>27</v>
      </c>
      <c r="L32" s="14">
        <f t="shared" si="1"/>
        <v>18</v>
      </c>
      <c r="M32" s="29">
        <f t="shared" si="2"/>
        <v>0.66666666666666663</v>
      </c>
      <c r="N32" s="14"/>
      <c r="O32" s="9"/>
      <c r="P32" s="9"/>
      <c r="Q32" s="9"/>
      <c r="W32" s="67"/>
    </row>
    <row r="33" spans="2:23" ht="30" customHeight="1" thickBot="1" x14ac:dyDescent="0.35">
      <c r="B33" s="86" t="s">
        <v>97</v>
      </c>
      <c r="C33" s="87"/>
      <c r="D33" s="87"/>
      <c r="E33" s="87"/>
      <c r="F33" s="87"/>
      <c r="G33" s="87"/>
      <c r="H33" s="88"/>
      <c r="I33" s="30">
        <f>L33/K33</f>
        <v>0.66666666666666663</v>
      </c>
      <c r="J33" s="31"/>
      <c r="K33" s="32">
        <f>SUM(K7:K32)</f>
        <v>543</v>
      </c>
      <c r="L33" s="32">
        <f>SUM(L7:L32)</f>
        <v>362</v>
      </c>
      <c r="M33" s="69"/>
      <c r="N33" s="33"/>
      <c r="O33" s="32"/>
      <c r="P33" s="34"/>
      <c r="Q33" s="35"/>
      <c r="W33" s="67"/>
    </row>
    <row r="34" spans="2:23" ht="25.05" customHeight="1" thickBot="1" x14ac:dyDescent="0.35">
      <c r="B34" s="96" t="s">
        <v>98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8"/>
      <c r="W34" s="67"/>
    </row>
    <row r="35" spans="2:23" ht="25.05" customHeight="1" x14ac:dyDescent="0.3">
      <c r="B35" s="82">
        <f>I62</f>
        <v>0.71099290780141844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W35" s="67"/>
    </row>
    <row r="36" spans="2:23" ht="69.599999999999994" customHeight="1" x14ac:dyDescent="0.3">
      <c r="B36" s="42" t="s">
        <v>31</v>
      </c>
      <c r="C36" s="42"/>
      <c r="D36" s="41" t="s">
        <v>99</v>
      </c>
      <c r="E36" s="41" t="s">
        <v>100</v>
      </c>
      <c r="F36" s="41" t="s">
        <v>101</v>
      </c>
      <c r="G36" s="25"/>
      <c r="H36" s="10"/>
      <c r="I36" s="8">
        <v>3</v>
      </c>
      <c r="J36" s="20">
        <v>6</v>
      </c>
      <c r="K36" s="14">
        <f t="shared" ref="K36:K61" si="3">+J36*3</f>
        <v>18</v>
      </c>
      <c r="L36" s="14">
        <f t="shared" ref="L36:L61" si="4">I36*J36</f>
        <v>18</v>
      </c>
      <c r="M36" s="29">
        <f t="shared" ref="M36:M61" si="5">L36/K36</f>
        <v>1</v>
      </c>
      <c r="N36" s="15"/>
      <c r="O36" s="18"/>
      <c r="P36" s="18"/>
      <c r="Q36" s="18"/>
      <c r="W36" s="67"/>
    </row>
    <row r="37" spans="2:23" ht="89.4" customHeight="1" x14ac:dyDescent="0.3">
      <c r="B37" s="42" t="s">
        <v>31</v>
      </c>
      <c r="C37" s="42"/>
      <c r="D37" s="41" t="s">
        <v>192</v>
      </c>
      <c r="E37" s="41" t="s">
        <v>193</v>
      </c>
      <c r="F37" s="41" t="s">
        <v>75</v>
      </c>
      <c r="G37" s="24"/>
      <c r="H37" s="7"/>
      <c r="I37" s="8">
        <v>2</v>
      </c>
      <c r="J37" s="20">
        <v>9</v>
      </c>
      <c r="K37" s="14">
        <f t="shared" si="3"/>
        <v>27</v>
      </c>
      <c r="L37" s="14">
        <f t="shared" si="4"/>
        <v>18</v>
      </c>
      <c r="M37" s="29">
        <f t="shared" si="5"/>
        <v>0.66666666666666663</v>
      </c>
      <c r="N37" s="15"/>
      <c r="O37" s="18"/>
      <c r="P37" s="18"/>
      <c r="Q37" s="18"/>
      <c r="W37" s="67"/>
    </row>
    <row r="38" spans="2:23" ht="52.95" customHeight="1" x14ac:dyDescent="0.3">
      <c r="B38" s="42" t="s">
        <v>37</v>
      </c>
      <c r="C38" s="42"/>
      <c r="D38" s="41" t="s">
        <v>102</v>
      </c>
      <c r="E38" s="41" t="s">
        <v>103</v>
      </c>
      <c r="F38" s="41" t="s">
        <v>104</v>
      </c>
      <c r="G38" s="25"/>
      <c r="H38" s="10"/>
      <c r="I38" s="8">
        <v>1</v>
      </c>
      <c r="J38" s="20">
        <v>6</v>
      </c>
      <c r="K38" s="14">
        <f t="shared" si="3"/>
        <v>18</v>
      </c>
      <c r="L38" s="14">
        <f t="shared" si="4"/>
        <v>6</v>
      </c>
      <c r="M38" s="29">
        <f t="shared" si="5"/>
        <v>0.33333333333333331</v>
      </c>
      <c r="N38" s="15"/>
      <c r="O38" s="18"/>
      <c r="P38" s="18"/>
      <c r="Q38" s="18"/>
      <c r="W38" s="67"/>
    </row>
    <row r="39" spans="2:23" ht="52.95" customHeight="1" x14ac:dyDescent="0.3">
      <c r="B39" s="42" t="s">
        <v>31</v>
      </c>
      <c r="C39" s="42"/>
      <c r="D39" s="41" t="s">
        <v>191</v>
      </c>
      <c r="E39" s="41" t="s">
        <v>105</v>
      </c>
      <c r="F39" s="41" t="s">
        <v>106</v>
      </c>
      <c r="G39" s="25"/>
      <c r="H39" s="10"/>
      <c r="I39" s="8">
        <v>1</v>
      </c>
      <c r="J39" s="20">
        <v>10</v>
      </c>
      <c r="K39" s="14">
        <f t="shared" si="3"/>
        <v>30</v>
      </c>
      <c r="L39" s="14">
        <f t="shared" si="4"/>
        <v>10</v>
      </c>
      <c r="M39" s="29">
        <f t="shared" si="5"/>
        <v>0.33333333333333331</v>
      </c>
      <c r="N39" s="15"/>
      <c r="O39" s="18"/>
      <c r="P39" s="18"/>
      <c r="Q39" s="18"/>
      <c r="W39" s="67"/>
    </row>
    <row r="40" spans="2:23" ht="52.95" customHeight="1" x14ac:dyDescent="0.3">
      <c r="B40" s="42" t="s">
        <v>31</v>
      </c>
      <c r="C40" s="42"/>
      <c r="D40" s="41" t="s">
        <v>107</v>
      </c>
      <c r="E40" s="41" t="s">
        <v>108</v>
      </c>
      <c r="F40" s="41" t="s">
        <v>109</v>
      </c>
      <c r="G40" s="25"/>
      <c r="H40" s="10"/>
      <c r="I40" s="8">
        <v>1</v>
      </c>
      <c r="J40" s="20">
        <v>10</v>
      </c>
      <c r="K40" s="14">
        <f t="shared" si="3"/>
        <v>30</v>
      </c>
      <c r="L40" s="14">
        <f t="shared" si="4"/>
        <v>10</v>
      </c>
      <c r="M40" s="29">
        <f t="shared" si="5"/>
        <v>0.33333333333333331</v>
      </c>
      <c r="N40" s="15"/>
      <c r="O40" s="18"/>
      <c r="P40" s="18"/>
      <c r="Q40" s="18"/>
      <c r="W40" s="67"/>
    </row>
    <row r="41" spans="2:23" ht="52.95" customHeight="1" x14ac:dyDescent="0.3">
      <c r="B41" s="42" t="s">
        <v>35</v>
      </c>
      <c r="C41" s="42"/>
      <c r="D41" s="41" t="s">
        <v>110</v>
      </c>
      <c r="E41" s="41" t="s">
        <v>108</v>
      </c>
      <c r="F41" s="41" t="s">
        <v>81</v>
      </c>
      <c r="G41" s="25"/>
      <c r="H41" s="10"/>
      <c r="I41" s="8">
        <v>3</v>
      </c>
      <c r="J41" s="20">
        <v>9</v>
      </c>
      <c r="K41" s="14">
        <f t="shared" si="3"/>
        <v>27</v>
      </c>
      <c r="L41" s="14">
        <f t="shared" si="4"/>
        <v>27</v>
      </c>
      <c r="M41" s="29">
        <f t="shared" si="5"/>
        <v>1</v>
      </c>
      <c r="N41" s="15"/>
      <c r="O41" s="18"/>
      <c r="P41" s="18"/>
      <c r="Q41" s="18"/>
      <c r="W41" s="67"/>
    </row>
    <row r="42" spans="2:23" ht="52.95" customHeight="1" x14ac:dyDescent="0.3">
      <c r="B42" s="42" t="s">
        <v>31</v>
      </c>
      <c r="C42" s="42"/>
      <c r="D42" s="41" t="s">
        <v>111</v>
      </c>
      <c r="E42" s="41" t="s">
        <v>108</v>
      </c>
      <c r="F42" s="41" t="s">
        <v>112</v>
      </c>
      <c r="G42" s="25"/>
      <c r="H42" s="10"/>
      <c r="I42" s="8">
        <v>3</v>
      </c>
      <c r="J42" s="20">
        <v>10</v>
      </c>
      <c r="K42" s="14">
        <f t="shared" si="3"/>
        <v>30</v>
      </c>
      <c r="L42" s="14">
        <f t="shared" si="4"/>
        <v>30</v>
      </c>
      <c r="M42" s="29">
        <f t="shared" si="5"/>
        <v>1</v>
      </c>
      <c r="N42" s="15"/>
      <c r="O42" s="18"/>
      <c r="P42" s="18"/>
      <c r="Q42" s="18"/>
      <c r="W42" s="67"/>
    </row>
    <row r="43" spans="2:23" ht="52.95" customHeight="1" x14ac:dyDescent="0.3">
      <c r="B43" s="42" t="s">
        <v>52</v>
      </c>
      <c r="C43" s="42"/>
      <c r="D43" s="41" t="s">
        <v>113</v>
      </c>
      <c r="E43" s="41" t="s">
        <v>114</v>
      </c>
      <c r="F43" s="41"/>
      <c r="G43" s="25"/>
      <c r="H43" s="10"/>
      <c r="I43" s="8">
        <v>3</v>
      </c>
      <c r="J43" s="20">
        <v>5</v>
      </c>
      <c r="K43" s="14">
        <f t="shared" si="3"/>
        <v>15</v>
      </c>
      <c r="L43" s="14">
        <f t="shared" si="4"/>
        <v>15</v>
      </c>
      <c r="M43" s="29">
        <f t="shared" si="5"/>
        <v>1</v>
      </c>
      <c r="N43" s="15"/>
      <c r="O43" s="18"/>
      <c r="P43" s="18"/>
      <c r="Q43" s="18"/>
      <c r="W43" s="67"/>
    </row>
    <row r="44" spans="2:23" ht="52.95" customHeight="1" x14ac:dyDescent="0.3">
      <c r="B44" s="42" t="s">
        <v>35</v>
      </c>
      <c r="C44" s="42"/>
      <c r="D44" s="41" t="s">
        <v>205</v>
      </c>
      <c r="E44" s="41"/>
      <c r="F44" s="41"/>
      <c r="G44" s="25"/>
      <c r="H44" s="10"/>
      <c r="I44" s="8">
        <v>3</v>
      </c>
      <c r="J44" s="20">
        <v>5</v>
      </c>
      <c r="K44" s="14">
        <f t="shared" si="3"/>
        <v>15</v>
      </c>
      <c r="L44" s="14">
        <f t="shared" si="4"/>
        <v>15</v>
      </c>
      <c r="M44" s="29">
        <f t="shared" si="5"/>
        <v>1</v>
      </c>
      <c r="N44" s="15"/>
      <c r="O44" s="18"/>
      <c r="P44" s="18"/>
      <c r="Q44" s="18"/>
      <c r="W44" s="67"/>
    </row>
    <row r="45" spans="2:23" ht="52.95" customHeight="1" x14ac:dyDescent="0.3">
      <c r="B45" s="42" t="s">
        <v>35</v>
      </c>
      <c r="C45" s="67"/>
      <c r="D45" s="108" t="s">
        <v>115</v>
      </c>
      <c r="E45" s="41"/>
      <c r="F45" s="41"/>
      <c r="G45" s="25"/>
      <c r="H45" s="10"/>
      <c r="I45" s="8">
        <v>1</v>
      </c>
      <c r="J45" s="20">
        <v>3</v>
      </c>
      <c r="K45" s="14">
        <f t="shared" si="3"/>
        <v>9</v>
      </c>
      <c r="L45" s="14">
        <f t="shared" si="4"/>
        <v>3</v>
      </c>
      <c r="M45" s="29">
        <f t="shared" si="5"/>
        <v>0.33333333333333331</v>
      </c>
      <c r="N45" s="15"/>
      <c r="O45" s="18"/>
      <c r="P45" s="18"/>
      <c r="Q45" s="18"/>
      <c r="W45" s="67"/>
    </row>
    <row r="46" spans="2:23" ht="52.95" customHeight="1" x14ac:dyDescent="0.3">
      <c r="B46" s="42" t="s">
        <v>37</v>
      </c>
      <c r="C46" s="42"/>
      <c r="D46" s="41" t="s">
        <v>116</v>
      </c>
      <c r="E46" s="41" t="s">
        <v>117</v>
      </c>
      <c r="F46" s="41" t="s">
        <v>118</v>
      </c>
      <c r="G46" s="25"/>
      <c r="H46" s="10"/>
      <c r="I46" s="8">
        <v>1</v>
      </c>
      <c r="J46" s="20">
        <v>6</v>
      </c>
      <c r="K46" s="14">
        <f t="shared" si="3"/>
        <v>18</v>
      </c>
      <c r="L46" s="14">
        <f t="shared" si="4"/>
        <v>6</v>
      </c>
      <c r="M46" s="29">
        <f t="shared" si="5"/>
        <v>0.33333333333333331</v>
      </c>
      <c r="N46" s="15"/>
      <c r="O46" s="18"/>
      <c r="P46" s="18"/>
      <c r="Q46" s="18"/>
      <c r="W46" s="67"/>
    </row>
    <row r="47" spans="2:23" ht="52.95" customHeight="1" x14ac:dyDescent="0.3">
      <c r="B47" s="42" t="s">
        <v>37</v>
      </c>
      <c r="C47" s="42"/>
      <c r="D47" s="41" t="s">
        <v>119</v>
      </c>
      <c r="E47" s="41" t="s">
        <v>120</v>
      </c>
      <c r="F47" s="41" t="s">
        <v>121</v>
      </c>
      <c r="G47" s="25"/>
      <c r="H47" s="10"/>
      <c r="I47" s="8">
        <v>1</v>
      </c>
      <c r="J47" s="20">
        <v>10</v>
      </c>
      <c r="K47" s="14">
        <f t="shared" si="3"/>
        <v>30</v>
      </c>
      <c r="L47" s="14">
        <f t="shared" si="4"/>
        <v>10</v>
      </c>
      <c r="M47" s="29">
        <f t="shared" si="5"/>
        <v>0.33333333333333331</v>
      </c>
      <c r="N47" s="15"/>
      <c r="O47" s="18"/>
      <c r="P47" s="18"/>
      <c r="Q47" s="18"/>
      <c r="W47" s="67"/>
    </row>
    <row r="48" spans="2:23" ht="52.95" customHeight="1" x14ac:dyDescent="0.3">
      <c r="B48" s="42" t="s">
        <v>23</v>
      </c>
      <c r="C48" s="42"/>
      <c r="D48" s="41" t="s">
        <v>206</v>
      </c>
      <c r="E48" s="41" t="s">
        <v>122</v>
      </c>
      <c r="F48" s="41" t="s">
        <v>123</v>
      </c>
      <c r="G48" s="25"/>
      <c r="H48" s="10"/>
      <c r="I48" s="8">
        <v>3</v>
      </c>
      <c r="J48" s="20">
        <v>9</v>
      </c>
      <c r="K48" s="14">
        <f t="shared" si="3"/>
        <v>27</v>
      </c>
      <c r="L48" s="14">
        <f t="shared" si="4"/>
        <v>27</v>
      </c>
      <c r="M48" s="29">
        <f t="shared" si="5"/>
        <v>1</v>
      </c>
      <c r="N48" s="15"/>
      <c r="O48" s="18"/>
      <c r="P48" s="18"/>
      <c r="Q48" s="18"/>
      <c r="W48" s="67"/>
    </row>
    <row r="49" spans="1:23" ht="52.95" customHeight="1" x14ac:dyDescent="0.3">
      <c r="B49" s="42" t="s">
        <v>23</v>
      </c>
      <c r="C49" s="42"/>
      <c r="D49" s="41" t="s">
        <v>124</v>
      </c>
      <c r="E49" s="41" t="s">
        <v>125</v>
      </c>
      <c r="F49" s="41" t="s">
        <v>126</v>
      </c>
      <c r="G49" s="25"/>
      <c r="H49" s="10"/>
      <c r="I49" s="8">
        <v>3</v>
      </c>
      <c r="J49" s="20">
        <v>10</v>
      </c>
      <c r="K49" s="14">
        <f t="shared" si="3"/>
        <v>30</v>
      </c>
      <c r="L49" s="14">
        <f t="shared" si="4"/>
        <v>30</v>
      </c>
      <c r="M49" s="29">
        <f t="shared" si="5"/>
        <v>1</v>
      </c>
      <c r="N49" s="15"/>
      <c r="O49" s="18"/>
      <c r="P49" s="18"/>
      <c r="Q49" s="18"/>
      <c r="W49" s="67"/>
    </row>
    <row r="50" spans="1:23" ht="128.4" customHeight="1" x14ac:dyDescent="0.3">
      <c r="B50" s="42" t="s">
        <v>23</v>
      </c>
      <c r="C50" s="42"/>
      <c r="D50" s="109" t="s">
        <v>207</v>
      </c>
      <c r="E50" s="110" t="s">
        <v>127</v>
      </c>
      <c r="F50" s="41" t="s">
        <v>128</v>
      </c>
      <c r="G50" s="25"/>
      <c r="H50" s="10"/>
      <c r="I50" s="8">
        <v>3</v>
      </c>
      <c r="J50" s="20">
        <v>5</v>
      </c>
      <c r="K50" s="14">
        <f t="shared" si="3"/>
        <v>15</v>
      </c>
      <c r="L50" s="14">
        <f t="shared" si="4"/>
        <v>15</v>
      </c>
      <c r="M50" s="29">
        <f t="shared" si="5"/>
        <v>1</v>
      </c>
      <c r="N50" s="15"/>
      <c r="O50" s="18"/>
      <c r="P50" s="18"/>
      <c r="Q50" s="18"/>
      <c r="W50" s="67"/>
    </row>
    <row r="51" spans="1:23" ht="52.95" customHeight="1" x14ac:dyDescent="0.3">
      <c r="B51" s="111" t="s">
        <v>23</v>
      </c>
      <c r="C51" s="56"/>
      <c r="D51" s="57" t="s">
        <v>129</v>
      </c>
      <c r="E51" s="57" t="s">
        <v>130</v>
      </c>
      <c r="F51" s="57" t="s">
        <v>131</v>
      </c>
      <c r="G51" s="26"/>
      <c r="H51" s="44"/>
      <c r="I51" s="28">
        <v>1</v>
      </c>
      <c r="J51" s="58">
        <v>3</v>
      </c>
      <c r="K51" s="59">
        <f t="shared" si="3"/>
        <v>9</v>
      </c>
      <c r="L51" s="59">
        <f t="shared" si="4"/>
        <v>3</v>
      </c>
      <c r="M51" s="29">
        <f t="shared" si="5"/>
        <v>0.33333333333333331</v>
      </c>
      <c r="N51" s="16"/>
      <c r="O51" s="18"/>
      <c r="P51" s="18"/>
      <c r="Q51" s="18"/>
      <c r="W51" s="67"/>
    </row>
    <row r="52" spans="1:23" ht="84.6" customHeight="1" x14ac:dyDescent="0.3">
      <c r="B52" s="42" t="s">
        <v>52</v>
      </c>
      <c r="C52" s="42"/>
      <c r="D52" s="41" t="s">
        <v>132</v>
      </c>
      <c r="E52" s="41" t="s">
        <v>133</v>
      </c>
      <c r="F52" s="41" t="s">
        <v>134</v>
      </c>
      <c r="G52" s="27"/>
      <c r="H52" s="27"/>
      <c r="I52" s="29">
        <v>1</v>
      </c>
      <c r="J52" s="50">
        <v>6</v>
      </c>
      <c r="K52" s="29">
        <f t="shared" si="3"/>
        <v>18</v>
      </c>
      <c r="L52" s="29">
        <f t="shared" si="4"/>
        <v>6</v>
      </c>
      <c r="M52" s="29">
        <f t="shared" si="5"/>
        <v>0.33333333333333331</v>
      </c>
      <c r="N52" s="37"/>
      <c r="O52" s="52"/>
      <c r="P52" s="18"/>
      <c r="Q52" s="18"/>
      <c r="W52" s="67"/>
    </row>
    <row r="53" spans="1:23" ht="25.05" customHeight="1" x14ac:dyDescent="0.3">
      <c r="B53" s="42" t="s">
        <v>35</v>
      </c>
      <c r="C53" s="42"/>
      <c r="D53" s="41" t="s">
        <v>208</v>
      </c>
      <c r="E53" s="41" t="s">
        <v>135</v>
      </c>
      <c r="F53" s="41" t="s">
        <v>136</v>
      </c>
      <c r="G53" s="27"/>
      <c r="H53" s="27"/>
      <c r="I53" s="29">
        <v>1</v>
      </c>
      <c r="J53" s="50">
        <v>9</v>
      </c>
      <c r="K53" s="29">
        <f t="shared" si="3"/>
        <v>27</v>
      </c>
      <c r="L53" s="29">
        <f t="shared" si="4"/>
        <v>9</v>
      </c>
      <c r="M53" s="29">
        <f t="shared" si="5"/>
        <v>0.33333333333333331</v>
      </c>
      <c r="N53" s="37"/>
      <c r="O53" s="52"/>
      <c r="P53" s="18"/>
      <c r="Q53" s="18"/>
      <c r="W53" s="67"/>
    </row>
    <row r="54" spans="1:23" ht="25.05" customHeight="1" x14ac:dyDescent="0.3">
      <c r="B54" s="42" t="s">
        <v>37</v>
      </c>
      <c r="C54" s="42"/>
      <c r="D54" s="41" t="s">
        <v>209</v>
      </c>
      <c r="E54" s="41" t="s">
        <v>137</v>
      </c>
      <c r="F54" s="41" t="s">
        <v>210</v>
      </c>
      <c r="G54" s="27"/>
      <c r="H54" s="27"/>
      <c r="I54" s="29">
        <v>3</v>
      </c>
      <c r="J54" s="50">
        <v>9</v>
      </c>
      <c r="K54" s="29">
        <f t="shared" si="3"/>
        <v>27</v>
      </c>
      <c r="L54" s="29">
        <f t="shared" si="4"/>
        <v>27</v>
      </c>
      <c r="M54" s="29">
        <f t="shared" si="5"/>
        <v>1</v>
      </c>
      <c r="N54" s="37"/>
      <c r="O54" s="52"/>
      <c r="P54" s="18"/>
      <c r="Q54" s="18"/>
      <c r="W54" s="67"/>
    </row>
    <row r="55" spans="1:23" ht="25.05" customHeight="1" x14ac:dyDescent="0.3">
      <c r="B55" s="104" t="s">
        <v>35</v>
      </c>
      <c r="C55" s="42"/>
      <c r="D55" s="41" t="s">
        <v>138</v>
      </c>
      <c r="E55" s="41" t="s">
        <v>137</v>
      </c>
      <c r="F55" s="41" t="s">
        <v>81</v>
      </c>
      <c r="G55" s="27"/>
      <c r="H55" s="27"/>
      <c r="I55" s="29">
        <v>3</v>
      </c>
      <c r="J55" s="50">
        <v>10</v>
      </c>
      <c r="K55" s="29">
        <f t="shared" si="3"/>
        <v>30</v>
      </c>
      <c r="L55" s="29">
        <f t="shared" si="4"/>
        <v>30</v>
      </c>
      <c r="M55" s="29">
        <f t="shared" si="5"/>
        <v>1</v>
      </c>
      <c r="N55" s="37"/>
      <c r="O55" s="52"/>
      <c r="P55" s="18"/>
      <c r="Q55" s="18"/>
      <c r="W55" s="67"/>
    </row>
    <row r="56" spans="1:23" ht="25.05" customHeight="1" x14ac:dyDescent="0.3">
      <c r="B56" s="42" t="s">
        <v>23</v>
      </c>
      <c r="C56" s="42"/>
      <c r="D56" s="41" t="s">
        <v>139</v>
      </c>
      <c r="E56" s="41" t="s">
        <v>212</v>
      </c>
      <c r="F56" s="41" t="s">
        <v>140</v>
      </c>
      <c r="G56" s="27"/>
      <c r="H56" s="27"/>
      <c r="I56" s="29">
        <v>3</v>
      </c>
      <c r="J56" s="50">
        <v>5</v>
      </c>
      <c r="K56" s="29">
        <f t="shared" si="3"/>
        <v>15</v>
      </c>
      <c r="L56" s="29">
        <f t="shared" si="4"/>
        <v>15</v>
      </c>
      <c r="M56" s="29">
        <f t="shared" si="5"/>
        <v>1</v>
      </c>
      <c r="N56" s="37"/>
      <c r="O56" s="52"/>
      <c r="P56" s="18"/>
      <c r="Q56" s="18"/>
      <c r="W56" s="67"/>
    </row>
    <row r="57" spans="1:23" ht="25.05" customHeight="1" x14ac:dyDescent="0.3">
      <c r="B57" s="42" t="s">
        <v>23</v>
      </c>
      <c r="C57" s="42"/>
      <c r="D57" s="41" t="s">
        <v>211</v>
      </c>
      <c r="E57" s="41" t="s">
        <v>141</v>
      </c>
      <c r="F57" s="41" t="s">
        <v>142</v>
      </c>
      <c r="G57" s="27"/>
      <c r="H57" s="27"/>
      <c r="I57" s="29">
        <v>3</v>
      </c>
      <c r="J57" s="50">
        <v>9</v>
      </c>
      <c r="K57" s="29">
        <f t="shared" si="3"/>
        <v>27</v>
      </c>
      <c r="L57" s="29">
        <f t="shared" si="4"/>
        <v>27</v>
      </c>
      <c r="M57" s="29">
        <f t="shared" si="5"/>
        <v>1</v>
      </c>
      <c r="N57" s="37"/>
      <c r="O57" s="52"/>
      <c r="P57" s="18"/>
      <c r="Q57" s="18"/>
      <c r="W57" s="67"/>
    </row>
    <row r="58" spans="1:23" ht="25.05" customHeight="1" x14ac:dyDescent="0.3">
      <c r="B58" s="42" t="s">
        <v>29</v>
      </c>
      <c r="C58" s="42"/>
      <c r="D58" s="41" t="s">
        <v>143</v>
      </c>
      <c r="E58" s="41" t="s">
        <v>144</v>
      </c>
      <c r="F58" s="41" t="s">
        <v>145</v>
      </c>
      <c r="G58" s="27"/>
      <c r="H58" s="27"/>
      <c r="I58" s="29">
        <v>3</v>
      </c>
      <c r="J58" s="50">
        <v>10</v>
      </c>
      <c r="K58" s="29">
        <f t="shared" si="3"/>
        <v>30</v>
      </c>
      <c r="L58" s="29">
        <f t="shared" si="4"/>
        <v>30</v>
      </c>
      <c r="M58" s="29">
        <f t="shared" si="5"/>
        <v>1</v>
      </c>
      <c r="N58" s="37"/>
      <c r="O58" s="53"/>
      <c r="P58" s="19"/>
      <c r="Q58" s="19"/>
      <c r="W58" s="67"/>
    </row>
    <row r="59" spans="1:23" ht="25.05" customHeight="1" x14ac:dyDescent="0.3">
      <c r="B59" s="42" t="s">
        <v>84</v>
      </c>
      <c r="C59" s="42"/>
      <c r="D59" s="41" t="s">
        <v>146</v>
      </c>
      <c r="E59" s="41" t="s">
        <v>147</v>
      </c>
      <c r="F59" s="41" t="s">
        <v>148</v>
      </c>
      <c r="G59" s="27"/>
      <c r="H59" s="27"/>
      <c r="I59" s="29">
        <v>1</v>
      </c>
      <c r="J59" s="50">
        <v>5</v>
      </c>
      <c r="K59" s="29">
        <f t="shared" si="3"/>
        <v>15</v>
      </c>
      <c r="L59" s="29">
        <f t="shared" si="4"/>
        <v>5</v>
      </c>
      <c r="M59" s="29">
        <f t="shared" si="5"/>
        <v>0.33333333333333331</v>
      </c>
      <c r="N59" s="37"/>
      <c r="O59" s="54"/>
      <c r="P59" s="39"/>
      <c r="Q59" s="39"/>
      <c r="W59" s="67"/>
    </row>
    <row r="60" spans="1:23" ht="25.05" customHeight="1" x14ac:dyDescent="0.3">
      <c r="B60" s="42" t="s">
        <v>84</v>
      </c>
      <c r="C60" s="42"/>
      <c r="D60" s="41" t="s">
        <v>213</v>
      </c>
      <c r="E60" s="41"/>
      <c r="F60" s="41"/>
      <c r="G60" s="27"/>
      <c r="H60" s="27"/>
      <c r="I60" s="29"/>
      <c r="J60" s="50"/>
      <c r="K60" s="29"/>
      <c r="L60" s="29"/>
      <c r="M60" s="29"/>
      <c r="N60" s="37"/>
      <c r="O60" s="54"/>
      <c r="P60" s="39"/>
      <c r="Q60" s="39"/>
      <c r="W60" s="67"/>
    </row>
    <row r="61" spans="1:23" ht="34.049999999999997" customHeight="1" x14ac:dyDescent="0.3">
      <c r="A61" s="21"/>
      <c r="B61" s="42" t="s">
        <v>35</v>
      </c>
      <c r="C61" s="42"/>
      <c r="D61" s="51" t="s">
        <v>149</v>
      </c>
      <c r="E61" s="41" t="s">
        <v>150</v>
      </c>
      <c r="F61" s="43"/>
      <c r="G61" s="43"/>
      <c r="H61" s="43"/>
      <c r="I61" s="29">
        <v>1</v>
      </c>
      <c r="J61" s="50">
        <v>9</v>
      </c>
      <c r="K61" s="29">
        <f t="shared" si="3"/>
        <v>27</v>
      </c>
      <c r="L61" s="29">
        <f t="shared" si="4"/>
        <v>9</v>
      </c>
      <c r="M61" s="29">
        <f t="shared" si="5"/>
        <v>0.33333333333333331</v>
      </c>
      <c r="N61" s="43"/>
      <c r="O61" s="55"/>
      <c r="P61" s="43"/>
      <c r="Q61" s="43"/>
      <c r="W61" s="67"/>
    </row>
    <row r="62" spans="1:23" ht="30" customHeight="1" x14ac:dyDescent="0.3">
      <c r="B62" s="78" t="s">
        <v>97</v>
      </c>
      <c r="C62" s="79"/>
      <c r="D62" s="79"/>
      <c r="E62" s="79"/>
      <c r="F62" s="79"/>
      <c r="G62" s="79"/>
      <c r="H62" s="79"/>
      <c r="I62" s="30">
        <f>L62/K62</f>
        <v>0.71099290780141844</v>
      </c>
      <c r="J62" s="45"/>
      <c r="K62" s="46">
        <f>SUM(K36:K61)</f>
        <v>564</v>
      </c>
      <c r="L62" s="46">
        <f>SUM(L36:L61)</f>
        <v>401</v>
      </c>
      <c r="M62" s="70"/>
      <c r="N62" s="47"/>
      <c r="O62" s="48"/>
      <c r="P62" s="49"/>
      <c r="Q62" s="49"/>
      <c r="W62" s="67"/>
    </row>
    <row r="63" spans="1:23" ht="25.05" customHeight="1" x14ac:dyDescent="0.3">
      <c r="B63" s="94" t="s">
        <v>151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W63" s="67"/>
    </row>
    <row r="64" spans="1:23" ht="31.95" customHeight="1" x14ac:dyDescent="0.3">
      <c r="B64" s="89">
        <f>+I79</f>
        <v>0.87878787878787878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W64" s="67"/>
    </row>
    <row r="65" spans="2:23" ht="43.5" customHeight="1" x14ac:dyDescent="0.3">
      <c r="B65" s="42" t="s">
        <v>31</v>
      </c>
      <c r="C65" s="42"/>
      <c r="D65" s="41" t="s">
        <v>152</v>
      </c>
      <c r="E65" s="41" t="s">
        <v>153</v>
      </c>
      <c r="F65" s="41" t="s">
        <v>154</v>
      </c>
      <c r="G65" s="36"/>
      <c r="H65" s="36"/>
      <c r="I65" s="29">
        <v>3</v>
      </c>
      <c r="J65" s="50">
        <v>10</v>
      </c>
      <c r="K65" s="29">
        <f t="shared" ref="K65:K78" si="6">+J65*3</f>
        <v>30</v>
      </c>
      <c r="L65" s="29">
        <f t="shared" ref="L65:L78" si="7">I65*J65</f>
        <v>30</v>
      </c>
      <c r="M65" s="29">
        <f t="shared" ref="M65:M78" si="8">L65/K65</f>
        <v>1</v>
      </c>
      <c r="N65" s="37"/>
      <c r="O65" s="39"/>
      <c r="P65" s="39"/>
      <c r="Q65" s="40"/>
      <c r="W65" s="67"/>
    </row>
    <row r="66" spans="2:23" ht="28.95" customHeight="1" x14ac:dyDescent="0.3">
      <c r="B66" s="42" t="s">
        <v>23</v>
      </c>
      <c r="C66" s="42"/>
      <c r="D66" s="41" t="s">
        <v>155</v>
      </c>
      <c r="E66" s="41" t="s">
        <v>214</v>
      </c>
      <c r="F66" s="41" t="s">
        <v>156</v>
      </c>
      <c r="G66" s="36"/>
      <c r="H66" s="36"/>
      <c r="I66" s="29">
        <v>3</v>
      </c>
      <c r="J66" s="50">
        <v>10</v>
      </c>
      <c r="K66" s="29">
        <f t="shared" si="6"/>
        <v>30</v>
      </c>
      <c r="L66" s="29">
        <f t="shared" si="7"/>
        <v>30</v>
      </c>
      <c r="M66" s="29">
        <f t="shared" si="8"/>
        <v>1</v>
      </c>
      <c r="N66" s="37"/>
      <c r="O66" s="39"/>
      <c r="P66" s="39"/>
      <c r="Q66" s="40"/>
      <c r="W66" s="67"/>
    </row>
    <row r="67" spans="2:23" ht="28.95" customHeight="1" x14ac:dyDescent="0.3">
      <c r="B67" s="42" t="s">
        <v>31</v>
      </c>
      <c r="C67" s="42"/>
      <c r="D67" s="41" t="s">
        <v>157</v>
      </c>
      <c r="E67" s="41" t="s">
        <v>158</v>
      </c>
      <c r="F67" s="41"/>
      <c r="G67" s="36"/>
      <c r="H67" s="36"/>
      <c r="I67" s="29">
        <v>3</v>
      </c>
      <c r="J67" s="50">
        <v>10</v>
      </c>
      <c r="K67" s="29">
        <f t="shared" si="6"/>
        <v>30</v>
      </c>
      <c r="L67" s="29">
        <f t="shared" si="7"/>
        <v>30</v>
      </c>
      <c r="M67" s="29">
        <f t="shared" si="8"/>
        <v>1</v>
      </c>
      <c r="N67" s="37"/>
      <c r="O67" s="39"/>
      <c r="P67" s="39"/>
      <c r="Q67" s="40"/>
      <c r="W67" s="67"/>
    </row>
    <row r="68" spans="2:23" ht="49.05" customHeight="1" x14ac:dyDescent="0.3">
      <c r="B68" s="42" t="s">
        <v>31</v>
      </c>
      <c r="C68" s="42"/>
      <c r="D68" s="41" t="s">
        <v>159</v>
      </c>
      <c r="E68" s="41" t="s">
        <v>160</v>
      </c>
      <c r="F68" s="41" t="s">
        <v>161</v>
      </c>
      <c r="G68" s="36"/>
      <c r="H68" s="36"/>
      <c r="I68" s="29">
        <v>3</v>
      </c>
      <c r="J68" s="50">
        <v>10</v>
      </c>
      <c r="K68" s="29">
        <f t="shared" si="6"/>
        <v>30</v>
      </c>
      <c r="L68" s="29">
        <f t="shared" si="7"/>
        <v>30</v>
      </c>
      <c r="M68" s="29">
        <f t="shared" si="8"/>
        <v>1</v>
      </c>
      <c r="N68" s="37"/>
      <c r="O68" s="39"/>
      <c r="P68" s="39"/>
      <c r="Q68" s="40"/>
      <c r="W68" s="67"/>
    </row>
    <row r="69" spans="2:23" ht="28.95" customHeight="1" x14ac:dyDescent="0.3">
      <c r="B69" s="42" t="s">
        <v>31</v>
      </c>
      <c r="C69" s="42"/>
      <c r="D69" s="41" t="s">
        <v>162</v>
      </c>
      <c r="E69" s="41" t="s">
        <v>163</v>
      </c>
      <c r="F69" s="41" t="s">
        <v>164</v>
      </c>
      <c r="G69" s="36"/>
      <c r="H69" s="36"/>
      <c r="I69" s="29">
        <v>1</v>
      </c>
      <c r="J69" s="50">
        <v>10</v>
      </c>
      <c r="K69" s="29">
        <f t="shared" si="6"/>
        <v>30</v>
      </c>
      <c r="L69" s="29">
        <f t="shared" si="7"/>
        <v>10</v>
      </c>
      <c r="M69" s="29">
        <f t="shared" si="8"/>
        <v>0.33333333333333331</v>
      </c>
      <c r="N69" s="37"/>
      <c r="O69" s="39"/>
      <c r="P69" s="39"/>
      <c r="Q69" s="40"/>
      <c r="W69" s="67"/>
    </row>
    <row r="70" spans="2:23" ht="47.55" customHeight="1" x14ac:dyDescent="0.3">
      <c r="B70" s="42" t="s">
        <v>31</v>
      </c>
      <c r="C70" s="42"/>
      <c r="D70" s="41" t="s">
        <v>165</v>
      </c>
      <c r="E70" s="41" t="s">
        <v>166</v>
      </c>
      <c r="F70" s="41" t="s">
        <v>167</v>
      </c>
      <c r="G70" s="36"/>
      <c r="H70" s="36"/>
      <c r="I70" s="29">
        <v>3</v>
      </c>
      <c r="J70" s="50">
        <v>10</v>
      </c>
      <c r="K70" s="29">
        <f t="shared" si="6"/>
        <v>30</v>
      </c>
      <c r="L70" s="29">
        <f t="shared" si="7"/>
        <v>30</v>
      </c>
      <c r="M70" s="29">
        <f t="shared" si="8"/>
        <v>1</v>
      </c>
      <c r="N70" s="37"/>
      <c r="O70" s="39"/>
      <c r="P70" s="39"/>
      <c r="Q70" s="40"/>
    </row>
    <row r="71" spans="2:23" ht="28.95" customHeight="1" x14ac:dyDescent="0.3">
      <c r="B71" s="42" t="s">
        <v>31</v>
      </c>
      <c r="C71" s="42"/>
      <c r="D71" s="41" t="s">
        <v>168</v>
      </c>
      <c r="E71" s="41" t="s">
        <v>169</v>
      </c>
      <c r="F71" s="41" t="s">
        <v>170</v>
      </c>
      <c r="G71" s="36"/>
      <c r="H71" s="36"/>
      <c r="I71" s="29">
        <v>1</v>
      </c>
      <c r="J71" s="50">
        <v>10</v>
      </c>
      <c r="K71" s="29">
        <f t="shared" si="6"/>
        <v>30</v>
      </c>
      <c r="L71" s="29">
        <f t="shared" si="7"/>
        <v>10</v>
      </c>
      <c r="M71" s="29">
        <f t="shared" si="8"/>
        <v>0.33333333333333331</v>
      </c>
      <c r="N71" s="37"/>
      <c r="O71" s="39"/>
      <c r="P71" s="39"/>
      <c r="Q71" s="40"/>
    </row>
    <row r="72" spans="2:23" ht="15.45" customHeight="1" x14ac:dyDescent="0.3">
      <c r="B72" s="42" t="s">
        <v>35</v>
      </c>
      <c r="C72" s="42"/>
      <c r="D72" s="41" t="s">
        <v>171</v>
      </c>
      <c r="E72" s="41" t="s">
        <v>172</v>
      </c>
      <c r="F72" s="41" t="s">
        <v>173</v>
      </c>
      <c r="G72" s="36"/>
      <c r="H72" s="36"/>
      <c r="I72" s="29">
        <v>3</v>
      </c>
      <c r="J72" s="50">
        <v>10</v>
      </c>
      <c r="K72" s="29">
        <f t="shared" si="6"/>
        <v>30</v>
      </c>
      <c r="L72" s="29">
        <f t="shared" si="7"/>
        <v>30</v>
      </c>
      <c r="M72" s="29">
        <f t="shared" si="8"/>
        <v>1</v>
      </c>
      <c r="N72" s="37"/>
      <c r="O72" s="39"/>
      <c r="P72" s="39"/>
      <c r="Q72" s="40"/>
    </row>
    <row r="73" spans="2:23" ht="28.95" customHeight="1" x14ac:dyDescent="0.3">
      <c r="B73" s="42" t="s">
        <v>84</v>
      </c>
      <c r="C73" s="42"/>
      <c r="D73" s="41" t="s">
        <v>174</v>
      </c>
      <c r="E73" s="41" t="s">
        <v>175</v>
      </c>
      <c r="F73" s="41" t="s">
        <v>176</v>
      </c>
      <c r="G73" s="36"/>
      <c r="H73" s="36"/>
      <c r="I73" s="29">
        <v>3</v>
      </c>
      <c r="J73" s="50">
        <v>10</v>
      </c>
      <c r="K73" s="29">
        <f t="shared" si="6"/>
        <v>30</v>
      </c>
      <c r="L73" s="29">
        <f t="shared" si="7"/>
        <v>30</v>
      </c>
      <c r="M73" s="29">
        <f t="shared" si="8"/>
        <v>1</v>
      </c>
      <c r="N73" s="37"/>
      <c r="O73" s="39"/>
      <c r="P73" s="39"/>
      <c r="Q73" s="40"/>
    </row>
    <row r="74" spans="2:23" ht="28.95" customHeight="1" x14ac:dyDescent="0.3">
      <c r="B74" s="42" t="s">
        <v>23</v>
      </c>
      <c r="C74" s="42"/>
      <c r="D74" s="41" t="s">
        <v>177</v>
      </c>
      <c r="E74" s="41" t="s">
        <v>141</v>
      </c>
      <c r="F74" s="41" t="s">
        <v>178</v>
      </c>
      <c r="G74" s="36"/>
      <c r="H74" s="36"/>
      <c r="I74" s="29">
        <v>3</v>
      </c>
      <c r="J74" s="50">
        <v>10</v>
      </c>
      <c r="K74" s="29">
        <f t="shared" si="6"/>
        <v>30</v>
      </c>
      <c r="L74" s="29">
        <f t="shared" si="7"/>
        <v>30</v>
      </c>
      <c r="M74" s="29">
        <f t="shared" si="8"/>
        <v>1</v>
      </c>
      <c r="N74" s="37"/>
      <c r="O74" s="38"/>
      <c r="P74" s="39"/>
      <c r="Q74" s="40"/>
    </row>
    <row r="75" spans="2:23" ht="28.95" customHeight="1" x14ac:dyDescent="0.3">
      <c r="B75" s="42" t="s">
        <v>31</v>
      </c>
      <c r="C75" s="42"/>
      <c r="D75" s="41" t="s">
        <v>215</v>
      </c>
      <c r="E75" s="41"/>
      <c r="F75" s="41" t="s">
        <v>179</v>
      </c>
      <c r="G75" s="36"/>
      <c r="H75" s="36"/>
      <c r="I75" s="29"/>
      <c r="J75" s="50"/>
      <c r="K75" s="29"/>
      <c r="L75" s="29"/>
      <c r="M75" s="29"/>
      <c r="N75" s="37"/>
      <c r="O75" s="38"/>
      <c r="P75" s="39"/>
      <c r="Q75" s="40"/>
    </row>
    <row r="76" spans="2:23" ht="28.95" customHeight="1" x14ac:dyDescent="0.3">
      <c r="B76" s="42" t="s">
        <v>31</v>
      </c>
      <c r="C76" s="42"/>
      <c r="D76" s="41" t="s">
        <v>216</v>
      </c>
      <c r="E76" s="41"/>
      <c r="F76" s="41" t="s">
        <v>179</v>
      </c>
      <c r="G76" s="36"/>
      <c r="H76" s="36"/>
      <c r="I76" s="29"/>
      <c r="J76" s="50"/>
      <c r="K76" s="29"/>
      <c r="L76" s="29"/>
      <c r="M76" s="29"/>
      <c r="N76" s="37"/>
      <c r="O76" s="38"/>
      <c r="P76" s="39"/>
      <c r="Q76" s="40"/>
    </row>
    <row r="77" spans="2:23" ht="28.95" customHeight="1" x14ac:dyDescent="0.3">
      <c r="B77" s="42" t="s">
        <v>35</v>
      </c>
      <c r="C77" s="42"/>
      <c r="D77" s="41" t="s">
        <v>217</v>
      </c>
      <c r="E77" s="41"/>
      <c r="F77" s="41" t="s">
        <v>218</v>
      </c>
      <c r="G77" s="36"/>
      <c r="H77" s="36"/>
      <c r="I77" s="29"/>
      <c r="J77" s="50"/>
      <c r="K77" s="29"/>
      <c r="L77" s="29"/>
      <c r="M77" s="29"/>
      <c r="N77" s="37"/>
      <c r="O77" s="38"/>
      <c r="P77" s="39"/>
      <c r="Q77" s="40"/>
    </row>
    <row r="78" spans="2:23" ht="25.05" customHeight="1" x14ac:dyDescent="0.3">
      <c r="B78" s="42" t="s">
        <v>84</v>
      </c>
      <c r="C78" s="42"/>
      <c r="D78" s="41" t="s">
        <v>220</v>
      </c>
      <c r="E78" s="41" t="s">
        <v>219</v>
      </c>
      <c r="F78" s="41" t="s">
        <v>221</v>
      </c>
      <c r="G78" s="27"/>
      <c r="H78" s="27"/>
      <c r="I78" s="29">
        <v>3</v>
      </c>
      <c r="J78" s="50">
        <v>10</v>
      </c>
      <c r="K78" s="29">
        <f t="shared" si="6"/>
        <v>30</v>
      </c>
      <c r="L78" s="29">
        <f t="shared" si="7"/>
        <v>30</v>
      </c>
      <c r="M78" s="29">
        <f t="shared" si="8"/>
        <v>1</v>
      </c>
      <c r="N78" s="37"/>
      <c r="O78" s="39"/>
      <c r="P78" s="39"/>
      <c r="Q78" s="39"/>
    </row>
    <row r="79" spans="2:23" ht="30" customHeight="1" x14ac:dyDescent="0.3">
      <c r="B79" s="91" t="s">
        <v>97</v>
      </c>
      <c r="C79" s="92"/>
      <c r="D79" s="92"/>
      <c r="E79" s="92"/>
      <c r="F79" s="92"/>
      <c r="G79" s="92"/>
      <c r="H79" s="93"/>
      <c r="I79" s="68">
        <f>L79/K79</f>
        <v>0.87878787878787878</v>
      </c>
      <c r="J79" s="61"/>
      <c r="K79" s="62">
        <f>SUM(K65:K78)</f>
        <v>330</v>
      </c>
      <c r="L79" s="62">
        <f>SUM(L65:L78)</f>
        <v>290</v>
      </c>
      <c r="M79" s="62"/>
      <c r="N79" s="65"/>
      <c r="O79" s="62"/>
      <c r="P79" s="63"/>
      <c r="Q79" s="63"/>
    </row>
    <row r="80" spans="2:23" ht="30" customHeight="1" x14ac:dyDescent="0.3">
      <c r="B80" s="60"/>
      <c r="C80" s="60"/>
      <c r="D80" s="60"/>
      <c r="E80" s="60"/>
      <c r="F80" s="60"/>
      <c r="G80" s="60"/>
      <c r="H80" s="60"/>
      <c r="I80" s="60"/>
      <c r="J80" s="60"/>
      <c r="K80" s="62"/>
      <c r="L80" s="62"/>
      <c r="M80" s="62"/>
      <c r="N80" s="61"/>
      <c r="O80" s="62"/>
      <c r="P80" s="63"/>
      <c r="Q80" s="63"/>
    </row>
    <row r="81" spans="2:17" ht="30.45" customHeight="1" x14ac:dyDescent="0.3">
      <c r="D81" s="99" t="s">
        <v>180</v>
      </c>
      <c r="E81" s="81"/>
      <c r="F81" s="81"/>
      <c r="G81" s="81"/>
      <c r="H81" s="81"/>
      <c r="I81" s="64">
        <f>+AVERAGE(I79,I62,I33)</f>
        <v>0.75214915108532132</v>
      </c>
      <c r="J81" s="65"/>
      <c r="K81" s="65"/>
      <c r="L81" s="65"/>
      <c r="M81" s="65"/>
      <c r="N81" s="65"/>
      <c r="O81" s="62"/>
      <c r="P81" s="63"/>
      <c r="Q81" s="63"/>
    </row>
    <row r="82" spans="2:17" ht="30.45" customHeight="1" x14ac:dyDescent="0.3">
      <c r="D82" s="66"/>
      <c r="E82" s="66"/>
      <c r="F82" s="66"/>
      <c r="G82" s="66"/>
      <c r="H82" s="66"/>
      <c r="I82" s="66"/>
      <c r="J82" s="61"/>
      <c r="K82" s="61"/>
      <c r="L82" s="61"/>
      <c r="M82" s="61"/>
      <c r="N82" s="61"/>
      <c r="O82" s="62"/>
      <c r="P82" s="63"/>
      <c r="Q82" s="63"/>
    </row>
    <row r="83" spans="2:17" ht="34.950000000000003" customHeight="1" x14ac:dyDescent="0.3">
      <c r="B83" s="11"/>
      <c r="C83" s="11"/>
      <c r="D83" s="80" t="s">
        <v>181</v>
      </c>
      <c r="E83" s="81"/>
      <c r="F83" s="81"/>
      <c r="G83" s="81"/>
      <c r="H83" s="81"/>
      <c r="I83" s="81"/>
      <c r="J83" s="17"/>
      <c r="K83" s="17"/>
      <c r="L83" s="17"/>
      <c r="M83" s="17"/>
      <c r="N83" s="17"/>
      <c r="O83" s="12"/>
      <c r="P83" s="1"/>
      <c r="Q83" s="1"/>
    </row>
    <row r="84" spans="2:17" ht="21" customHeight="1" x14ac:dyDescent="0.3">
      <c r="B84" s="11"/>
      <c r="C84" s="11"/>
      <c r="E84" s="72"/>
      <c r="F84" s="72"/>
      <c r="G84" s="72"/>
      <c r="H84" s="73" t="s">
        <v>37</v>
      </c>
      <c r="I84" s="74">
        <f>AVERAGEIF(B:B,H84,M:M)</f>
        <v>0.44444444444444442</v>
      </c>
      <c r="J84" s="11"/>
      <c r="K84" s="11"/>
      <c r="L84" s="11"/>
      <c r="M84" s="11"/>
      <c r="N84" s="11"/>
      <c r="O84" s="12"/>
      <c r="P84" s="1"/>
      <c r="Q84" s="1"/>
    </row>
    <row r="85" spans="2:17" ht="21" customHeight="1" x14ac:dyDescent="0.3">
      <c r="B85" s="11"/>
      <c r="C85" s="11"/>
      <c r="D85" t="s">
        <v>182</v>
      </c>
      <c r="E85" s="72"/>
      <c r="F85" s="72"/>
      <c r="G85" s="72"/>
      <c r="H85" s="73" t="s">
        <v>23</v>
      </c>
      <c r="I85" s="74">
        <f>AVERAGEIF(B:B,H85,M:M)</f>
        <v>0.92592592592592582</v>
      </c>
      <c r="J85" s="11"/>
      <c r="K85" s="11"/>
      <c r="L85" s="11"/>
      <c r="M85" s="11"/>
      <c r="N85" s="11"/>
      <c r="O85" s="12"/>
      <c r="P85" s="1"/>
      <c r="Q85" s="1"/>
    </row>
    <row r="86" spans="2:17" ht="21" customHeight="1" x14ac:dyDescent="0.3">
      <c r="B86" s="11"/>
      <c r="C86" s="11"/>
      <c r="E86" s="71"/>
      <c r="F86" s="71"/>
      <c r="G86" s="71"/>
      <c r="H86" s="73" t="s">
        <v>52</v>
      </c>
      <c r="I86" s="74">
        <f>AVERAGEIF(B:B,H86,M:M)</f>
        <v>0.72222222222222232</v>
      </c>
      <c r="J86" s="11"/>
      <c r="K86" s="11"/>
      <c r="L86" s="11"/>
      <c r="M86" s="11"/>
      <c r="N86" s="11"/>
      <c r="O86" s="12"/>
      <c r="P86" s="1"/>
      <c r="Q86" s="1"/>
    </row>
    <row r="87" spans="2:17" ht="21" customHeight="1" x14ac:dyDescent="0.3">
      <c r="B87" s="11"/>
      <c r="C87" s="11"/>
      <c r="E87" s="71"/>
      <c r="F87" s="71"/>
      <c r="G87" s="71"/>
      <c r="H87" s="73" t="s">
        <v>35</v>
      </c>
      <c r="I87" s="74">
        <f>AVERAGEIF(B:B,H87,M:M)</f>
        <v>0.7</v>
      </c>
      <c r="J87" s="11"/>
      <c r="K87" s="11"/>
      <c r="L87" s="11"/>
      <c r="M87" s="11"/>
      <c r="N87" s="11"/>
      <c r="O87" s="12"/>
      <c r="P87" s="1"/>
      <c r="Q87" s="1"/>
    </row>
    <row r="88" spans="2:17" ht="21" customHeight="1" x14ac:dyDescent="0.3">
      <c r="B88" s="11"/>
      <c r="C88" s="11"/>
      <c r="E88" s="71"/>
      <c r="F88" s="71"/>
      <c r="G88" s="71"/>
      <c r="H88" s="73" t="s">
        <v>84</v>
      </c>
      <c r="I88" s="74">
        <f>AVERAGEIF(B:B,H88,M:M)</f>
        <v>0.73333333333333328</v>
      </c>
      <c r="J88" s="11"/>
      <c r="K88" s="11"/>
      <c r="L88" s="11"/>
      <c r="M88" s="11"/>
      <c r="N88" s="11"/>
      <c r="O88" s="12"/>
      <c r="P88" s="1"/>
      <c r="Q88" s="1"/>
    </row>
    <row r="89" spans="2:17" ht="21" customHeight="1" x14ac:dyDescent="0.3">
      <c r="B89" s="11"/>
      <c r="C89" s="11"/>
      <c r="E89" s="71"/>
      <c r="F89" s="71"/>
      <c r="G89" s="71"/>
      <c r="H89" s="73" t="s">
        <v>31</v>
      </c>
      <c r="I89" s="74">
        <f>AVERAGEIF(B:B,H89,M:M)</f>
        <v>0.72916666666666674</v>
      </c>
      <c r="J89" s="11"/>
      <c r="K89" s="11"/>
      <c r="L89" s="11"/>
      <c r="M89" s="11"/>
      <c r="N89" s="11"/>
      <c r="O89" s="12"/>
      <c r="P89" s="1"/>
      <c r="Q89" s="1"/>
    </row>
    <row r="90" spans="2:17" ht="21" customHeight="1" x14ac:dyDescent="0.3">
      <c r="B90" s="11"/>
      <c r="C90" s="11"/>
      <c r="E90" s="71"/>
      <c r="F90" s="71"/>
      <c r="G90" s="71"/>
      <c r="H90" s="73" t="s">
        <v>29</v>
      </c>
      <c r="I90" s="74">
        <f>AVERAGEIF(B:B,H90,M:M)</f>
        <v>0.66666666666666663</v>
      </c>
      <c r="J90" s="11"/>
      <c r="K90" s="11"/>
      <c r="L90" s="11"/>
      <c r="M90" s="11"/>
      <c r="N90" s="11"/>
      <c r="O90" s="12"/>
      <c r="P90" s="1"/>
      <c r="Q90" s="1"/>
    </row>
    <row r="91" spans="2:17" ht="21" customHeight="1" x14ac:dyDescent="0.3">
      <c r="B91" s="11"/>
      <c r="C91" s="11"/>
      <c r="E91" s="71"/>
      <c r="F91" s="71"/>
      <c r="G91" s="71"/>
      <c r="J91" s="11"/>
      <c r="K91" s="11"/>
      <c r="L91" s="11"/>
      <c r="M91" s="11"/>
      <c r="N91" s="11"/>
      <c r="O91" s="12"/>
      <c r="P91" s="1"/>
      <c r="Q91" s="1"/>
    </row>
    <row r="92" spans="2:17" ht="21" customHeight="1" x14ac:dyDescent="0.3">
      <c r="B92" s="11"/>
      <c r="C92" s="11"/>
      <c r="E92" s="71"/>
      <c r="F92" s="71"/>
      <c r="G92" s="71"/>
      <c r="J92" s="11"/>
      <c r="K92" s="11"/>
      <c r="L92" s="11"/>
      <c r="M92" s="11"/>
      <c r="N92" s="11"/>
      <c r="O92" s="12"/>
      <c r="P92" s="1"/>
      <c r="Q92" s="1"/>
    </row>
    <row r="96" spans="2:17" x14ac:dyDescent="0.3">
      <c r="H96" s="22"/>
    </row>
  </sheetData>
  <mergeCells count="15">
    <mergeCell ref="B5:Q5"/>
    <mergeCell ref="B62:H62"/>
    <mergeCell ref="D83:I83"/>
    <mergeCell ref="B35:Q35"/>
    <mergeCell ref="B1:D3"/>
    <mergeCell ref="B33:H33"/>
    <mergeCell ref="B64:Q64"/>
    <mergeCell ref="B79:H79"/>
    <mergeCell ref="B63:Q63"/>
    <mergeCell ref="B6:Q6"/>
    <mergeCell ref="I3:Q3"/>
    <mergeCell ref="G3:H3"/>
    <mergeCell ref="B34:Q34"/>
    <mergeCell ref="D81:H81"/>
    <mergeCell ref="E1:Q2"/>
  </mergeCells>
  <conditionalFormatting sqref="B6:Q6">
    <cfRule type="cellIs" dxfId="69" priority="97" operator="between">
      <formula>0</formula>
      <formula>0.65</formula>
    </cfRule>
    <cfRule type="cellIs" dxfId="68" priority="98" operator="between">
      <formula>0.65</formula>
      <formula>0.84</formula>
    </cfRule>
    <cfRule type="cellIs" dxfId="67" priority="99" operator="between">
      <formula>0.85</formula>
      <formula>1</formula>
    </cfRule>
  </conditionalFormatting>
  <conditionalFormatting sqref="B35:Q35">
    <cfRule type="cellIs" dxfId="66" priority="52" operator="between">
      <formula>0</formula>
      <formula>0.65</formula>
    </cfRule>
    <cfRule type="cellIs" dxfId="65" priority="53" operator="between">
      <formula>0.65</formula>
      <formula>0.84</formula>
    </cfRule>
    <cfRule type="cellIs" dxfId="64" priority="54" operator="between">
      <formula>0.85</formula>
      <formula>1</formula>
    </cfRule>
  </conditionalFormatting>
  <conditionalFormatting sqref="B64:Q64">
    <cfRule type="cellIs" dxfId="63" priority="49" operator="between">
      <formula>0</formula>
      <formula>0.65</formula>
    </cfRule>
    <cfRule type="cellIs" dxfId="62" priority="50" operator="between">
      <formula>0.65</formula>
      <formula>0.84</formula>
    </cfRule>
    <cfRule type="cellIs" dxfId="61" priority="51" operator="between">
      <formula>0.85</formula>
      <formula>1</formula>
    </cfRule>
  </conditionalFormatting>
  <conditionalFormatting sqref="I33">
    <cfRule type="cellIs" dxfId="60" priority="94" operator="between">
      <formula>0</formula>
      <formula>0.64</formula>
    </cfRule>
    <cfRule type="cellIs" dxfId="59" priority="95" operator="between">
      <formula>0.65</formula>
      <formula>0.84</formula>
    </cfRule>
    <cfRule type="cellIs" dxfId="58" priority="96" operator="between">
      <formula>0.85</formula>
      <formula>1</formula>
    </cfRule>
    <cfRule type="cellIs" dxfId="57" priority="117" operator="between">
      <formula>0.75</formula>
      <formula>0.84</formula>
    </cfRule>
    <cfRule type="cellIs" dxfId="56" priority="118" operator="between">
      <formula>0</formula>
      <formula>0.74</formula>
    </cfRule>
    <cfRule type="cellIs" dxfId="55" priority="119" operator="between">
      <formula>0.85</formula>
      <formula>1</formula>
    </cfRule>
    <cfRule type="cellIs" dxfId="54" priority="120" operator="between">
      <formula>0.75</formula>
      <formula>0.84</formula>
    </cfRule>
    <cfRule type="cellIs" dxfId="53" priority="121" operator="between">
      <formula>0.75</formula>
      <formula>0.84</formula>
    </cfRule>
    <cfRule type="cellIs" dxfId="52" priority="122" operator="between">
      <formula>0</formula>
      <formula>74</formula>
    </cfRule>
    <cfRule type="cellIs" dxfId="51" priority="123" operator="greaterThan">
      <formula>0.75</formula>
    </cfRule>
    <cfRule type="cellIs" dxfId="50" priority="124" operator="greaterThan">
      <formula>0.85</formula>
    </cfRule>
    <cfRule type="cellIs" dxfId="49" priority="125" operator="greaterThan">
      <formula>85</formula>
    </cfRule>
  </conditionalFormatting>
  <conditionalFormatting sqref="I62">
    <cfRule type="cellIs" dxfId="48" priority="82" operator="between">
      <formula>0</formula>
      <formula>0.64</formula>
    </cfRule>
    <cfRule type="cellIs" dxfId="47" priority="83" operator="between">
      <formula>0.65</formula>
      <formula>0.84</formula>
    </cfRule>
    <cfRule type="cellIs" dxfId="46" priority="84" operator="between">
      <formula>0.85</formula>
      <formula>1</formula>
    </cfRule>
    <cfRule type="cellIs" dxfId="45" priority="85" operator="between">
      <formula>0.75</formula>
      <formula>0.84</formula>
    </cfRule>
    <cfRule type="cellIs" dxfId="44" priority="86" operator="between">
      <formula>0</formula>
      <formula>0.74</formula>
    </cfRule>
    <cfRule type="cellIs" dxfId="43" priority="87" operator="between">
      <formula>0.85</formula>
      <formula>1</formula>
    </cfRule>
    <cfRule type="cellIs" dxfId="42" priority="88" operator="between">
      <formula>0.75</formula>
      <formula>0.84</formula>
    </cfRule>
    <cfRule type="cellIs" dxfId="41" priority="89" operator="between">
      <formula>0.75</formula>
      <formula>0.84</formula>
    </cfRule>
    <cfRule type="cellIs" dxfId="40" priority="90" operator="between">
      <formula>0</formula>
      <formula>74</formula>
    </cfRule>
    <cfRule type="cellIs" dxfId="39" priority="91" operator="greaterThan">
      <formula>0.75</formula>
    </cfRule>
    <cfRule type="cellIs" dxfId="38" priority="92" operator="greaterThan">
      <formula>0.85</formula>
    </cfRule>
    <cfRule type="cellIs" dxfId="37" priority="93" operator="greaterThan">
      <formula>85</formula>
    </cfRule>
  </conditionalFormatting>
  <conditionalFormatting sqref="I79 I81">
    <cfRule type="cellIs" dxfId="36" priority="58" operator="between">
      <formula>0</formula>
      <formula>0.64</formula>
    </cfRule>
    <cfRule type="cellIs" dxfId="35" priority="59" operator="between">
      <formula>0.65</formula>
      <formula>0.84</formula>
    </cfRule>
    <cfRule type="cellIs" dxfId="34" priority="60" operator="between">
      <formula>0.85</formula>
      <formula>1</formula>
    </cfRule>
    <cfRule type="cellIs" dxfId="33" priority="61" operator="between">
      <formula>0.75</formula>
      <formula>0.84</formula>
    </cfRule>
    <cfRule type="cellIs" dxfId="32" priority="62" operator="between">
      <formula>0</formula>
      <formula>0.74</formula>
    </cfRule>
    <cfRule type="cellIs" dxfId="31" priority="63" operator="between">
      <formula>0.85</formula>
      <formula>1</formula>
    </cfRule>
    <cfRule type="cellIs" dxfId="30" priority="64" operator="between">
      <formula>0.75</formula>
      <formula>0.84</formula>
    </cfRule>
    <cfRule type="cellIs" dxfId="29" priority="65" operator="between">
      <formula>0.75</formula>
      <formula>0.84</formula>
    </cfRule>
    <cfRule type="cellIs" dxfId="28" priority="66" operator="between">
      <formula>0</formula>
      <formula>74</formula>
    </cfRule>
    <cfRule type="cellIs" dxfId="27" priority="67" operator="greaterThan">
      <formula>0.75</formula>
    </cfRule>
    <cfRule type="cellIs" dxfId="26" priority="68" operator="greaterThan">
      <formula>0.85</formula>
    </cfRule>
    <cfRule type="cellIs" dxfId="25" priority="69" operator="greaterThan">
      <formula>85</formula>
    </cfRule>
  </conditionalFormatting>
  <conditionalFormatting sqref="I84">
    <cfRule type="cellIs" dxfId="24" priority="29" operator="between">
      <formula>0</formula>
      <formula>0.74</formula>
    </cfRule>
    <cfRule type="cellIs" dxfId="23" priority="30" operator="between">
      <formula>0.85</formula>
      <formula>1</formula>
    </cfRule>
    <cfRule type="cellIs" dxfId="22" priority="31" operator="between">
      <formula>0.75</formula>
      <formula>0.84</formula>
    </cfRule>
    <cfRule type="cellIs" dxfId="21" priority="32" operator="between">
      <formula>0.75</formula>
      <formula>0.84</formula>
    </cfRule>
    <cfRule type="cellIs" dxfId="20" priority="33" operator="between">
      <formula>0</formula>
      <formula>74</formula>
    </cfRule>
    <cfRule type="cellIs" dxfId="19" priority="34" operator="greaterThan">
      <formula>0.75</formula>
    </cfRule>
    <cfRule type="cellIs" dxfId="18" priority="35" operator="greaterThan">
      <formula>0.85</formula>
    </cfRule>
    <cfRule type="cellIs" dxfId="17" priority="36" operator="greaterThan">
      <formula>85</formula>
    </cfRule>
  </conditionalFormatting>
  <conditionalFormatting sqref="I84:I90">
    <cfRule type="cellIs" dxfId="16" priority="1" operator="between">
      <formula>0</formula>
      <formula>0.64</formula>
    </cfRule>
    <cfRule type="cellIs" dxfId="15" priority="2" operator="between">
      <formula>0.65</formula>
      <formula>0.84</formula>
    </cfRule>
    <cfRule type="cellIs" dxfId="14" priority="18" operator="between">
      <formula>0.85</formula>
      <formula>1</formula>
    </cfRule>
    <cfRule type="cellIs" dxfId="13" priority="19" operator="between">
      <formula>0.75</formula>
      <formula>0.84</formula>
    </cfRule>
  </conditionalFormatting>
  <conditionalFormatting sqref="I85">
    <cfRule type="cellIs" dxfId="12" priority="20" operator="between">
      <formula>0.75</formula>
      <formula>0.84</formula>
    </cfRule>
    <cfRule type="cellIs" dxfId="11" priority="21" operator="between">
      <formula>0</formula>
      <formula>74</formula>
    </cfRule>
    <cfRule type="cellIs" dxfId="10" priority="22" operator="greaterThan">
      <formula>0.75</formula>
    </cfRule>
    <cfRule type="cellIs" dxfId="9" priority="23" operator="greaterThan">
      <formula>0.85</formula>
    </cfRule>
    <cfRule type="cellIs" dxfId="8" priority="24" operator="greaterThan">
      <formula>85</formula>
    </cfRule>
  </conditionalFormatting>
  <conditionalFormatting sqref="I85:I90">
    <cfRule type="cellIs" dxfId="7" priority="5" operator="between">
      <formula>0</formula>
      <formula>0.74</formula>
    </cfRule>
  </conditionalFormatting>
  <conditionalFormatting sqref="I86:I90">
    <cfRule type="cellIs" dxfId="6" priority="3" operator="between">
      <formula>0.85</formula>
      <formula>1</formula>
    </cfRule>
    <cfRule type="cellIs" dxfId="5" priority="4" operator="between">
      <formula>0.75</formula>
      <formula>0.84</formula>
    </cfRule>
    <cfRule type="cellIs" dxfId="4" priority="8" operator="between">
      <formula>0.75</formula>
      <formula>0.84</formula>
    </cfRule>
    <cfRule type="cellIs" dxfId="3" priority="9" operator="between">
      <formula>0</formula>
      <formula>74</formula>
    </cfRule>
    <cfRule type="cellIs" dxfId="2" priority="10" operator="greaterThan">
      <formula>0.75</formula>
    </cfRule>
    <cfRule type="cellIs" dxfId="1" priority="11" operator="greaterThan">
      <formula>0.85</formula>
    </cfRule>
    <cfRule type="cellIs" dxfId="0" priority="12" operator="greaterThan">
      <formula>85</formula>
    </cfRule>
  </conditionalFormatting>
  <dataValidations count="3">
    <dataValidation type="list" allowBlank="1" showInputMessage="1" showErrorMessage="1" sqref="I7:I32 I36:I61 I65:I78" xr:uid="{00000000-0002-0000-0000-000000000000}">
      <formula1>$T$1:$T$4</formula1>
    </dataValidation>
    <dataValidation type="list" allowBlank="1" showInputMessage="1" showErrorMessage="1" sqref="J7:J33 J36:J62 J65:J80" xr:uid="{00000000-0002-0000-0000-000001000000}">
      <formula1>$U$1:$U$32</formula1>
    </dataValidation>
    <dataValidation type="list" allowBlank="1" showInputMessage="1" showErrorMessage="1" sqref="C7:C32 C36:C61 C65:C78" xr:uid="{00000000-0002-0000-0000-000002000000}">
      <formula1>$S$7:$S$14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BOULCH</dc:creator>
  <cp:lastModifiedBy>Laure LAHAYE</cp:lastModifiedBy>
  <dcterms:created xsi:type="dcterms:W3CDTF">2026-03-12T09:49:21Z</dcterms:created>
  <dcterms:modified xsi:type="dcterms:W3CDTF">2026-05-05T16:51:42Z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0x010100229F9AE42A9DDC4AB14BD106C54A17B9</vt:lpwstr>
  </property>
</Properties>
</file>